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codeName="ThisWorkbook" autoCompressPictures="0" defaultThemeVersion="124226"/>
  <xr:revisionPtr revIDLastSave="0" documentId="8_{25363E92-20EB-49B4-95B3-3139EC07962C}" xr6:coauthVersionLast="45" xr6:coauthVersionMax="45" xr10:uidLastSave="{00000000-0000-0000-0000-000000000000}"/>
  <bookViews>
    <workbookView xWindow="-120" yWindow="-120" windowWidth="20730" windowHeight="11160" tabRatio="851" activeTab="2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Reinsurers'!$A$1:$G$176</definedName>
    <definedName name="_xlnm.Print_Area" localSheetId="4">'Form C Reinsurers'!$A$1:$G$60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8" i="3" l="1"/>
  <c r="C78" i="3"/>
  <c r="D72" i="3"/>
  <c r="C72" i="3"/>
  <c r="J72" i="3"/>
  <c r="I72" i="3"/>
  <c r="G72" i="3"/>
  <c r="F72" i="3"/>
</calcChain>
</file>

<file path=xl/sharedStrings.xml><?xml version="1.0" encoding="utf-8"?>
<sst xmlns="http://schemas.openxmlformats.org/spreadsheetml/2006/main" count="723" uniqueCount="250">
  <si>
    <t>Adjusted</t>
  </si>
  <si>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</si>
  <si>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</si>
  <si>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</si>
  <si>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</si>
  <si>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</si>
  <si>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</si>
  <si>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</si>
  <si>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</si>
  <si>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</si>
  <si>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</si>
  <si>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</si>
  <si>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</si>
  <si>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</si>
  <si>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</si>
  <si>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</si>
  <si>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</si>
  <si>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</si>
  <si>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</si>
  <si>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</si>
  <si>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</si>
  <si>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</si>
  <si>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</si>
  <si>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</si>
  <si>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</si>
  <si>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</si>
  <si>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</si>
  <si>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</si>
  <si>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</si>
  <si>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</si>
  <si>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</si>
  <si>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</si>
  <si>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</si>
  <si>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</si>
  <si>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</si>
  <si>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</si>
  <si>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</si>
  <si>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</si>
  <si>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</si>
  <si>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</si>
  <si>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</si>
  <si>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</si>
  <si>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</si>
  <si>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</si>
  <si>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</si>
  <si>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</si>
  <si>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</si>
  <si>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</si>
  <si>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</si>
  <si>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</si>
  <si>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</si>
  <si>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</si>
  <si>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</si>
  <si>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</si>
  <si>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</si>
  <si>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</si>
  <si>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</si>
  <si>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</si>
  <si>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</si>
  <si>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</si>
  <si>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</si>
  <si>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</si>
  <si>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</si>
  <si>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</si>
  <si>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</si>
  <si>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</si>
  <si>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</si>
  <si>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</si>
  <si>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</si>
  <si>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</si>
  <si>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</si>
  <si>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</si>
  <si>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</si>
  <si>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</si>
  <si>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</si>
  <si>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</si>
  <si>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</si>
  <si>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</si>
  <si>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</si>
  <si>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</si>
  <si>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</si>
  <si>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</si>
  <si>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</si>
  <si>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</si>
  <si>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</si>
  <si>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</si>
  <si>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</si>
  <si>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</si>
  <si>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</si>
  <si>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</si>
  <si>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</si>
  <si>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</si>
  <si>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</si>
  <si>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</si>
  <si>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</si>
  <si>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</si>
  <si>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</si>
  <si>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</si>
  <si>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</si>
  <si>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</si>
  <si>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</si>
  <si>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</si>
  <si>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</si>
  <si>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</si>
  <si>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</si>
  <si>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</si>
  <si>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</si>
  <si>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</si>
  <si>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</si>
  <si>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</si>
  <si>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</si>
  <si>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</si>
  <si>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</si>
  <si>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</si>
  <si>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</si>
  <si>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</si>
  <si>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</si>
  <si>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</si>
  <si>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</si>
  <si>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</si>
  <si>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</si>
  <si>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</si>
  <si>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</si>
  <si>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</si>
  <si>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</si>
  <si>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</si>
  <si>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</si>
  <si>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</si>
  <si>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</si>
  <si>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</si>
  <si>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</si>
  <si>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</si>
  <si>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</si>
  <si>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</si>
  <si>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</si>
  <si>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</si>
  <si>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</si>
  <si>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</si>
  <si>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</si>
  <si>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</si>
  <si>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</si>
  <si>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</si>
  <si>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</si>
  <si>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</si>
  <si>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</si>
  <si>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</si>
  <si>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</si>
  <si>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</si>
  <si>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</si>
  <si>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</si>
  <si>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</si>
  <si>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</si>
  <si>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</si>
  <si>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</si>
  <si>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</si>
  <si>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</si>
  <si>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</si>
  <si>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</si>
  <si>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</si>
  <si>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</si>
  <si>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</si>
  <si>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</si>
  <si>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</si>
  <si>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</si>
  <si>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</si>
  <si>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</si>
  <si>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</si>
  <si>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</si>
  <si>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</si>
  <si>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</si>
  <si>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</si>
  <si>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</si>
  <si>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</si>
  <si>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</si>
  <si>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</si>
  <si>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</si>
  <si>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</si>
  <si>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</si>
  <si>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</si>
  <si>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</si>
  <si>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</si>
  <si>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</si>
  <si>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</si>
  <si>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</si>
  <si>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</si>
  <si>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</si>
  <si>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</si>
  <si>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</si>
  <si>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</si>
  <si>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</si>
  <si>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</si>
  <si>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</si>
  <si>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</si>
  <si>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</si>
  <si>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</si>
  <si>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</si>
  <si>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</si>
  <si>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</si>
  <si>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</si>
  <si>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</si>
  <si>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</si>
  <si>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</si>
  <si>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</si>
  <si>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</si>
  <si>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</si>
  <si>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</si>
  <si>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</si>
  <si>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</si>
  <si>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</si>
  <si>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</si>
  <si>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</si>
  <si>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</si>
  <si>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</si>
  <si>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</si>
  <si>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</si>
  <si>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</si>
  <si>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</si>
  <si>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</si>
  <si>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</si>
  <si>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</si>
  <si>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</si>
  <si>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</si>
  <si>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</si>
  <si>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</si>
  <si>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</si>
  <si>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</si>
  <si>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Dec 2012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</si>
  <si>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</si>
  <si>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</si>
  <si>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</si>
  <si>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</si>
  <si>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</si>
  <si>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</si>
  <si>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</si>
  <si>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Jun 2013</t>
  </si>
  <si>
    <t>Non-linked</t>
  </si>
  <si>
    <t>as at 30 June 2013</t>
  </si>
  <si>
    <t>Half-year to June 2013</t>
  </si>
  <si>
    <t>Half-year to December 2012 (restated)</t>
  </si>
  <si>
    <t>as at 31 December 2012 (restated)</t>
  </si>
  <si>
    <t>FORM A: REINSURERS</t>
  </si>
  <si>
    <t>Jan-Jun 2013</t>
  </si>
  <si>
    <t>Jul-Dec 2012</t>
  </si>
  <si>
    <t>FORM C: REINSURERS</t>
  </si>
  <si>
    <t>FORM A</t>
  </si>
  <si>
    <t>ALL INSURERS</t>
  </si>
  <si>
    <t>LARGE INSURERS</t>
  </si>
  <si>
    <t>MED &amp; SMALL INSURERS</t>
  </si>
  <si>
    <t>LINKED LIFE INSURERS</t>
  </si>
  <si>
    <t>MEDIUM AND SMALL 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</si>
</sst>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R&quot;\ #,##0;&quot;R&quot;\ \-#,##0"/>
    <numFmt numFmtId="167" formatCode="_ * #,##0_ ;_ * \-#,##0_ ;_ * &quot;-&quot;_ ;_ @_ "/>
    <numFmt numFmtId="168" formatCode="_ &quot;R&quot;\ * #,##0.00_ ;_ &quot;R&quot;\ * \-#,##0.00_ ;_ &quot;R&quot;\ * &quot;-&quot;??_ ;_ @_ "/>
    <numFmt numFmtId="169" formatCode="_ * #,##0.00_ ;_ * \-#,##0.00_ ;_ * &quot;-&quot;??_ ;_ @_ "/>
    <numFmt numFmtId="170" formatCode="0.0%"/>
    <numFmt numFmtId="171" formatCode="0.000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\ \ @"/>
    <numFmt numFmtId="179" formatCode="\ \ \ \ @"/>
    <numFmt numFmtId="180" formatCode="[Red]0%;[Red]\(0%\)"/>
    <numFmt numFmtId="181" formatCode="0%;\(0%\)"/>
    <numFmt numFmtId="182" formatCode="\ \ \ \ \ @"/>
    <numFmt numFmtId="183" formatCode="_ * #,##0.0_ ;_ * \-#,##0.0_ ;_ * &quot;-&quot;??_ ;_ @_ "/>
    <numFmt numFmtId="184" formatCode="_ &quot;SFr.&quot;\ * #,##0.00_ ;_ &quot;SFr.&quot;\ * \-#,##0.00_ ;_ &quot;SFr.&quot;\ * &quot;-&quot;??_ ;_ @_ "/>
    <numFmt numFmtId="185" formatCode="yyyy\-mm\-dd"/>
    <numFmt numFmtId="186" formatCode="#,##0.00\ &quot;Pts&quot;;[Red]\-#,##0.00\ &quot;Pts&quot;"/>
    <numFmt numFmtId="187" formatCode="_-&quot;L.&quot;\ * #,##0_-;\-&quot;L.&quot;\ * #,##0_-;_-&quot;L.&quot;\ * &quot;-&quot;_-;_-@_-"/>
    <numFmt numFmtId="188" formatCode="0;\-0;&quot;&quot;"/>
    <numFmt numFmtId="189" formatCode="0000000000;\-0000000000;&quot;&quot;"/>
    <numFmt numFmtId="190" formatCode="000000000000000;\-000000000000000;&quot;&quot;"/>
    <numFmt numFmtId="191" formatCode="00;\-00;&quot;&quot;"/>
    <numFmt numFmtId="192" formatCode="000;\-000;&quot;&quot;"/>
    <numFmt numFmtId="193" formatCode="0000;\-0000;&quot;&quot;"/>
    <numFmt numFmtId="194" formatCode="000000;\-000000;&quot;&quot;"/>
    <numFmt numFmtId="195" formatCode="000000000;\-000000000;&quot;&quot;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&quot;R&quot;#,##0.00_-;[Red]&quot;R&quot;#,##0.00\-"/>
    <numFmt numFmtId="201" formatCode="#,##0\ &quot;DM&quot;;[Red]\-#,##0\ &quot;DM&quot;"/>
    <numFmt numFmtId="202" formatCode="_-* #,##0_-;_-* #,##0\-;_-* &quot;-&quot;_-;_-@_-"/>
    <numFmt numFmtId="203" formatCode="&quot;R&quot;#,##0.00_-;&quot;R&quot;#,##0.00\-"/>
    <numFmt numFmtId="204" formatCode="0.00%;\-0.00%;&quot;&quot;"/>
    <numFmt numFmtId="205" formatCode="_ * #,##0_)\ _F_ ;_ * \(#,##0\)\ _F_ ;_ * &quot;-&quot;_)\ _F_ ;_ @_ "/>
    <numFmt numFmtId="206" formatCode="0.00_)"/>
    <numFmt numFmtId="207" formatCode="&quot;£&quot;#,##0_);[Red]\(&quot;£&quot;#,##0\)"/>
    <numFmt numFmtId="208" formatCode="[$-F800]dddd\,\ mmmm\ dd\,\ yyyy"/>
    <numFmt numFmtId="209" formatCode="_(* #,##0_);_(* \(#,##0\);_(* &quot;-&quot;??_);_(@_)"/>
    <numFmt numFmtId="210" formatCode="#\ ###\ ##0;\(#\ ###\ ##0\)"/>
    <numFmt numFmtId="211" formatCode="mm/dd/yy_)"/>
    <numFmt numFmtId="212" formatCode="_(* #,##0.00000_);_(* \(#,##0.00000\);_(* &quot;-&quot;??_);_(@_)"/>
    <numFmt numFmtId="213" formatCode="&quot;$&quot;#,##0_);\(&quot;$&quot;#,##0\)"/>
    <numFmt numFmtId="214" formatCode="[$-409]d\-mmm\-yy;@"/>
    <numFmt numFmtId="215" formatCode="_(* #,##0.00_);_(* \(#,##0.00\);_(* &quot;-&quot;_);_(@_)"/>
    <numFmt numFmtId="216" formatCode="_ * #,##0_ ;_ * \-#,##0_ ;_ * &quot;-&quot;??_ ;_ @_ 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/>
      <diagonal/>
    </border>
    <border>
      <left/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</borders>
  <cellStyleXfs count="2461">
    <xf numFmtId="0" fontId="0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82" fontId="6" fillId="0" borderId="0" applyNumberFormat="0" applyFill="0" applyBorder="0" applyAlignment="0"/>
    <xf numFmtId="182" fontId="6" fillId="0" borderId="0" applyNumberFormat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2" fontId="4" fillId="0" borderId="0" applyFill="0" applyBorder="0" applyAlignment="0"/>
    <xf numFmtId="177" fontId="4" fillId="0" borderId="0" applyFill="0" applyBorder="0" applyAlignment="0"/>
    <xf numFmtId="173" fontId="4" fillId="0" borderId="0" applyFill="0" applyBorder="0" applyAlignment="0"/>
    <xf numFmtId="0" fontId="20" fillId="20" borderId="1" applyNumberFormat="0" applyAlignment="0" applyProtection="0"/>
    <xf numFmtId="0" fontId="40" fillId="20" borderId="1" applyNumberFormat="0" applyAlignment="0" applyProtection="0"/>
    <xf numFmtId="0" fontId="40" fillId="20" borderId="1" applyNumberFormat="0" applyAlignment="0" applyProtection="0"/>
    <xf numFmtId="0" fontId="2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2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8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7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85" fontId="6" fillId="0" borderId="0" applyFont="0" applyFill="0" applyBorder="0" applyAlignment="0" applyProtection="0">
      <protection locked="0"/>
    </xf>
    <xf numFmtId="14" fontId="4" fillId="0" borderId="0" applyFill="0" applyBorder="0" applyAlignment="0"/>
    <xf numFmtId="186" fontId="45" fillId="0" borderId="0" applyFont="0" applyFill="0" applyBorder="0" applyAlignment="0" applyProtection="0">
      <protection locked="0"/>
    </xf>
    <xf numFmtId="186" fontId="45" fillId="0" borderId="0" applyFont="0" applyFill="0" applyBorder="0" applyAlignment="0" applyProtection="0">
      <protection locked="0"/>
    </xf>
    <xf numFmtId="39" fontId="46" fillId="0" borderId="0" applyFont="0" applyFill="0" applyBorder="0" applyAlignment="0" applyProtection="0"/>
    <xf numFmtId="187" fontId="6" fillId="0" borderId="0" applyFont="0" applyFill="0" applyBorder="0" applyAlignment="0"/>
    <xf numFmtId="187" fontId="6" fillId="0" borderId="0" applyFont="0" applyFill="0" applyBorder="0" applyAlignment="0"/>
    <xf numFmtId="0" fontId="47" fillId="0" borderId="0"/>
    <xf numFmtId="0" fontId="47" fillId="0" borderId="0"/>
    <xf numFmtId="0" fontId="47" fillId="0" borderId="3"/>
    <xf numFmtId="0" fontId="47" fillId="0" borderId="3"/>
    <xf numFmtId="0" fontId="47" fillId="0" borderId="3"/>
    <xf numFmtId="0" fontId="47" fillId="0" borderId="3"/>
    <xf numFmtId="0" fontId="48" fillId="22" borderId="0"/>
    <xf numFmtId="172" fontId="3" fillId="0" borderId="0" applyFill="0" applyBorder="0" applyAlignment="0"/>
    <xf numFmtId="173" fontId="3" fillId="0" borderId="0" applyFill="0" applyBorder="0" applyAlignment="0"/>
    <xf numFmtId="172" fontId="3" fillId="0" borderId="0" applyFill="0" applyBorder="0" applyAlignment="0"/>
    <xf numFmtId="177" fontId="3" fillId="0" borderId="0" applyFill="0" applyBorder="0" applyAlignment="0"/>
    <xf numFmtId="173" fontId="3" fillId="0" borderId="0" applyFill="0" applyBorder="0" applyAlignment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"/>
    <xf numFmtId="0" fontId="50" fillId="0" borderId="3"/>
    <xf numFmtId="0" fontId="50" fillId="23" borderId="3"/>
    <xf numFmtId="0" fontId="2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7" fillId="24" borderId="0" applyNumberFormat="0" applyBorder="0" applyAlignment="0" applyProtection="0"/>
    <xf numFmtId="0" fontId="52" fillId="24" borderId="5" applyNumberFormat="0" applyProtection="0">
      <alignment horizontal="center" vertical="center"/>
    </xf>
    <xf numFmtId="0" fontId="53" fillId="0" borderId="0" applyNumberFormat="0" applyFill="0" applyBorder="0" applyProtection="0">
      <alignment horizontal="center" vertical="center"/>
    </xf>
    <xf numFmtId="0" fontId="8" fillId="0" borderId="6" applyNumberFormat="0" applyAlignment="0" applyProtection="0">
      <alignment horizontal="left" vertical="center"/>
    </xf>
    <xf numFmtId="0" fontId="8" fillId="0" borderId="7">
      <alignment horizontal="left" vertical="center"/>
    </xf>
    <xf numFmtId="0" fontId="9" fillId="0" borderId="0"/>
    <xf numFmtId="0" fontId="10" fillId="0" borderId="0"/>
    <xf numFmtId="0" fontId="2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2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70" fontId="59" fillId="0" borderId="11" applyFill="0" applyBorder="0" applyAlignment="0">
      <alignment horizontal="center"/>
      <protection locked="0"/>
    </xf>
    <xf numFmtId="10" fontId="7" fillId="25" borderId="12" applyNumberFormat="0" applyBorder="0" applyAlignment="0" applyProtection="0"/>
    <xf numFmtId="186" fontId="45" fillId="0" borderId="0" applyFill="0" applyBorder="0" applyAlignment="0">
      <protection locked="0"/>
    </xf>
    <xf numFmtId="186" fontId="45" fillId="0" borderId="0" applyFill="0" applyBorder="0" applyAlignment="0">
      <protection locked="0"/>
    </xf>
    <xf numFmtId="0" fontId="58" fillId="7" borderId="1" applyNumberFormat="0" applyAlignment="0" applyProtection="0"/>
    <xf numFmtId="187" fontId="6" fillId="0" borderId="0" applyFill="0" applyBorder="0" applyAlignment="0" applyProtection="0">
      <protection locked="0"/>
    </xf>
    <xf numFmtId="187" fontId="6" fillId="0" borderId="0" applyFill="0" applyBorder="0" applyAlignment="0" applyProtection="0">
      <protection locked="0"/>
    </xf>
    <xf numFmtId="188" fontId="3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1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72" fontId="11" fillId="0" borderId="0" applyFill="0" applyBorder="0" applyAlignment="0"/>
    <xf numFmtId="173" fontId="11" fillId="0" borderId="0" applyFill="0" applyBorder="0" applyAlignment="0"/>
    <xf numFmtId="172" fontId="11" fillId="0" borderId="0" applyFill="0" applyBorder="0" applyAlignment="0"/>
    <xf numFmtId="177" fontId="11" fillId="0" borderId="0" applyFill="0" applyBorder="0" applyAlignment="0"/>
    <xf numFmtId="173" fontId="11" fillId="0" borderId="0" applyFill="0" applyBorder="0" applyAlignment="0"/>
    <xf numFmtId="0" fontId="28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2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0" fontId="12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2" fontId="6" fillId="0" borderId="0" applyFill="0" applyBorder="0" applyAlignment="0"/>
    <xf numFmtId="182" fontId="6" fillId="0" borderId="0" applyFill="0" applyBorder="0" applyAlignment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27" borderId="0"/>
    <xf numFmtId="0" fontId="16" fillId="27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0" fillId="20" borderId="15" applyNumberFormat="0" applyAlignment="0" applyProtection="0"/>
    <xf numFmtId="0" fontId="64" fillId="20" borderId="15" applyNumberFormat="0" applyAlignment="0" applyProtection="0"/>
    <xf numFmtId="0" fontId="64" fillId="20" borderId="15" applyNumberFormat="0" applyAlignment="0" applyProtection="0"/>
    <xf numFmtId="201" fontId="6" fillId="0" borderId="16" applyFont="0" applyFill="0" applyBorder="0" applyAlignment="0" applyProtection="0">
      <alignment horizontal="right"/>
    </xf>
    <xf numFmtId="201" fontId="6" fillId="0" borderId="16" applyFont="0" applyFill="0" applyBorder="0" applyAlignment="0" applyProtection="0">
      <alignment horizontal="right"/>
    </xf>
    <xf numFmtId="176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2" fontId="13" fillId="0" borderId="0" applyFill="0" applyBorder="0" applyAlignment="0"/>
    <xf numFmtId="173" fontId="13" fillId="0" borderId="0" applyFill="0" applyBorder="0" applyAlignment="0"/>
    <xf numFmtId="172" fontId="13" fillId="0" borderId="0" applyFill="0" applyBorder="0" applyAlignment="0"/>
    <xf numFmtId="177" fontId="13" fillId="0" borderId="0" applyFill="0" applyBorder="0" applyAlignment="0"/>
    <xf numFmtId="173" fontId="13" fillId="0" borderId="0" applyFill="0" applyBorder="0" applyAlignment="0"/>
    <xf numFmtId="0" fontId="47" fillId="0" borderId="0"/>
    <xf numFmtId="0" fontId="47" fillId="0" borderId="0"/>
    <xf numFmtId="38" fontId="65" fillId="0" borderId="0" applyFill="0" applyBorder="0" applyAlignment="0" applyProtection="0"/>
    <xf numFmtId="202" fontId="6" fillId="0" borderId="0" applyFill="0" applyBorder="0" applyAlignment="0" applyProtection="0"/>
    <xf numFmtId="202" fontId="6" fillId="0" borderId="0" applyFill="0" applyBorder="0" applyAlignment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4" fillId="0" borderId="0" applyFill="0" applyBorder="0" applyAlignment="0"/>
    <xf numFmtId="178" fontId="4" fillId="0" borderId="0" applyFill="0" applyBorder="0" applyAlignment="0"/>
    <xf numFmtId="179" fontId="4" fillId="0" borderId="0" applyFill="0" applyBorder="0" applyAlignment="0"/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205" fontId="45" fillId="0" borderId="0" applyFont="0" applyFill="0" applyBorder="0" applyAlignment="0" applyProtection="0">
      <alignment horizontal="left"/>
    </xf>
    <xf numFmtId="205" fontId="45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0" fontId="67" fillId="0" borderId="20" applyNumberFormat="0" applyFont="0" applyFill="0" applyAlignment="0" applyProtection="0"/>
    <xf numFmtId="0" fontId="14" fillId="0" borderId="0">
      <alignment vertical="top"/>
    </xf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4" fontId="6" fillId="0" borderId="7" applyFont="0" applyFill="0" applyBorder="0" applyAlignment="0" applyProtection="0"/>
    <xf numFmtId="184" fontId="6" fillId="0" borderId="7" applyFont="0" applyFill="0" applyBorder="0" applyAlignment="0" applyProtection="0"/>
    <xf numFmtId="165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6" fontId="70" fillId="0" borderId="0"/>
    <xf numFmtId="0" fontId="4" fillId="0" borderId="0">
      <alignment vertical="top"/>
    </xf>
    <xf numFmtId="0" fontId="2" fillId="0" borderId="0"/>
    <xf numFmtId="0" fontId="2" fillId="0" borderId="0"/>
    <xf numFmtId="0" fontId="71" fillId="0" borderId="0"/>
    <xf numFmtId="0" fontId="72" fillId="27" borderId="0"/>
    <xf numFmtId="182" fontId="2" fillId="0" borderId="0" applyNumberFormat="0" applyFill="0" applyBorder="0" applyAlignment="0"/>
    <xf numFmtId="207" fontId="2" fillId="0" borderId="0" applyFont="0" applyFill="0" applyBorder="0" applyAlignment="0" applyProtection="0"/>
    <xf numFmtId="187" fontId="2" fillId="0" borderId="0" applyFont="0" applyFill="0" applyBorder="0" applyAlignment="0"/>
    <xf numFmtId="37" fontId="59" fillId="0" borderId="0" applyFill="0" applyBorder="0" applyAlignment="0">
      <protection locked="0"/>
    </xf>
    <xf numFmtId="187" fontId="2" fillId="0" borderId="0" applyFill="0" applyBorder="0" applyAlignment="0" applyProtection="0">
      <protection locked="0"/>
    </xf>
    <xf numFmtId="200" fontId="2" fillId="0" borderId="0" applyFont="0" applyFill="0" applyBorder="0" applyAlignment="0" applyProtection="0"/>
    <xf numFmtId="0" fontId="73" fillId="0" borderId="0"/>
    <xf numFmtId="182" fontId="2" fillId="0" borderId="0" applyFill="0" applyBorder="0" applyAlignment="0"/>
    <xf numFmtId="201" fontId="2" fillId="0" borderId="16" applyFont="0" applyFill="0" applyBorder="0" applyAlignment="0" applyProtection="0">
      <alignment horizontal="right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2" fontId="2" fillId="0" borderId="0" applyFill="0" applyBorder="0" applyAlignment="0" applyProtection="0"/>
    <xf numFmtId="184" fontId="2" fillId="0" borderId="7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169" fontId="2" fillId="0" borderId="0" applyFont="0" applyFill="0" applyBorder="0" applyAlignment="0" applyProtection="0"/>
    <xf numFmtId="0" fontId="1" fillId="0" borderId="0"/>
    <xf numFmtId="208" fontId="2" fillId="0" borderId="0"/>
    <xf numFmtId="167" fontId="2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16" fillId="27" borderId="0"/>
    <xf numFmtId="165" fontId="16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38" borderId="0" applyNumberFormat="0" applyBorder="0" applyAlignment="0" applyProtection="0"/>
    <xf numFmtId="0" fontId="37" fillId="2" borderId="0" applyNumberFormat="0" applyBorder="0" applyAlignment="0" applyProtection="0"/>
    <xf numFmtId="208" fontId="1" fillId="38" borderId="0" applyNumberFormat="0" applyBorder="0" applyAlignment="0" applyProtection="0"/>
    <xf numFmtId="208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8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8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8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" fillId="42" borderId="0" applyNumberFormat="0" applyBorder="0" applyAlignment="0" applyProtection="0"/>
    <xf numFmtId="0" fontId="37" fillId="3" borderId="0" applyNumberFormat="0" applyBorder="0" applyAlignment="0" applyProtection="0"/>
    <xf numFmtId="208" fontId="1" fillId="42" borderId="0" applyNumberFormat="0" applyBorder="0" applyAlignment="0" applyProtection="0"/>
    <xf numFmtId="208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8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8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8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6" borderId="0" applyNumberFormat="0" applyBorder="0" applyAlignment="0" applyProtection="0"/>
    <xf numFmtId="0" fontId="37" fillId="4" borderId="0" applyNumberFormat="0" applyBorder="0" applyAlignment="0" applyProtection="0"/>
    <xf numFmtId="208" fontId="1" fillId="46" borderId="0" applyNumberFormat="0" applyBorder="0" applyAlignment="0" applyProtection="0"/>
    <xf numFmtId="208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8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8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8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0" borderId="0" applyNumberFormat="0" applyBorder="0" applyAlignment="0" applyProtection="0"/>
    <xf numFmtId="0" fontId="37" fillId="5" borderId="0" applyNumberFormat="0" applyBorder="0" applyAlignment="0" applyProtection="0"/>
    <xf numFmtId="208" fontId="1" fillId="50" borderId="0" applyNumberFormat="0" applyBorder="0" applyAlignment="0" applyProtection="0"/>
    <xf numFmtId="208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8" fontId="1" fillId="54" borderId="0" applyNumberFormat="0" applyBorder="0" applyAlignment="0" applyProtection="0"/>
    <xf numFmtId="0" fontId="37" fillId="6" borderId="0" applyNumberFormat="0" applyBorder="0" applyAlignment="0" applyProtection="0"/>
    <xf numFmtId="208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8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8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8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8" fontId="1" fillId="58" borderId="0" applyNumberFormat="0" applyBorder="0" applyAlignment="0" applyProtection="0"/>
    <xf numFmtId="0" fontId="37" fillId="7" borderId="0" applyNumberFormat="0" applyBorder="0" applyAlignment="0" applyProtection="0"/>
    <xf numFmtId="208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8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8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8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39" borderId="0" applyNumberFormat="0" applyBorder="0" applyAlignment="0" applyProtection="0"/>
    <xf numFmtId="0" fontId="37" fillId="8" borderId="0" applyNumberFormat="0" applyBorder="0" applyAlignment="0" applyProtection="0"/>
    <xf numFmtId="208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8" fontId="1" fillId="43" borderId="0" applyNumberFormat="0" applyBorder="0" applyAlignment="0" applyProtection="0"/>
    <xf numFmtId="0" fontId="37" fillId="9" borderId="0" applyNumberFormat="0" applyBorder="0" applyAlignment="0" applyProtection="0"/>
    <xf numFmtId="208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8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8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47" borderId="0" applyNumberFormat="0" applyBorder="0" applyAlignment="0" applyProtection="0"/>
    <xf numFmtId="0" fontId="37" fillId="10" borderId="0" applyNumberFormat="0" applyBorder="0" applyAlignment="0" applyProtection="0"/>
    <xf numFmtId="208" fontId="1" fillId="47" borderId="0" applyNumberFormat="0" applyBorder="0" applyAlignment="0" applyProtection="0"/>
    <xf numFmtId="208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8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8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8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1" fillId="51" borderId="0" applyNumberFormat="0" applyBorder="0" applyAlignment="0" applyProtection="0"/>
    <xf numFmtId="0" fontId="37" fillId="5" borderId="0" applyNumberFormat="0" applyBorder="0" applyAlignment="0" applyProtection="0"/>
    <xf numFmtId="208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8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55" borderId="0" applyNumberFormat="0" applyBorder="0" applyAlignment="0" applyProtection="0"/>
    <xf numFmtId="0" fontId="37" fillId="8" borderId="0" applyNumberFormat="0" applyBorder="0" applyAlignment="0" applyProtection="0"/>
    <xf numFmtId="208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8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8" fontId="1" fillId="59" borderId="0" applyNumberFormat="0" applyBorder="0" applyAlignment="0" applyProtection="0"/>
    <xf numFmtId="0" fontId="37" fillId="11" borderId="0" applyNumberFormat="0" applyBorder="0" applyAlignment="0" applyProtection="0"/>
    <xf numFmtId="208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8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8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8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8" fontId="89" fillId="40" borderId="0" applyNumberFormat="0" applyBorder="0" applyAlignment="0" applyProtection="0"/>
    <xf numFmtId="208" fontId="89" fillId="40" borderId="0" applyNumberFormat="0" applyBorder="0" applyAlignment="0" applyProtection="0"/>
    <xf numFmtId="208" fontId="89" fillId="40" borderId="0" applyNumberFormat="0" applyBorder="0" applyAlignment="0" applyProtection="0"/>
    <xf numFmtId="0" fontId="38" fillId="12" borderId="0" applyNumberFormat="0" applyBorder="0" applyAlignment="0" applyProtection="0"/>
    <xf numFmtId="208" fontId="89" fillId="40" borderId="0" applyNumberFormat="0" applyBorder="0" applyAlignment="0" applyProtection="0"/>
    <xf numFmtId="208" fontId="89" fillId="44" borderId="0" applyNumberFormat="0" applyBorder="0" applyAlignment="0" applyProtection="0"/>
    <xf numFmtId="208" fontId="89" fillId="44" borderId="0" applyNumberFormat="0" applyBorder="0" applyAlignment="0" applyProtection="0"/>
    <xf numFmtId="208" fontId="89" fillId="44" borderId="0" applyNumberFormat="0" applyBorder="0" applyAlignment="0" applyProtection="0"/>
    <xf numFmtId="0" fontId="38" fillId="9" borderId="0" applyNumberFormat="0" applyBorder="0" applyAlignment="0" applyProtection="0"/>
    <xf numFmtId="208" fontId="89" fillId="44" borderId="0" applyNumberFormat="0" applyBorder="0" applyAlignment="0" applyProtection="0"/>
    <xf numFmtId="0" fontId="89" fillId="48" borderId="0" applyNumberFormat="0" applyBorder="0" applyAlignment="0" applyProtection="0"/>
    <xf numFmtId="208" fontId="89" fillId="48" borderId="0" applyNumberFormat="0" applyBorder="0" applyAlignment="0" applyProtection="0"/>
    <xf numFmtId="208" fontId="89" fillId="48" borderId="0" applyNumberFormat="0" applyBorder="0" applyAlignment="0" applyProtection="0"/>
    <xf numFmtId="208" fontId="89" fillId="48" borderId="0" applyNumberFormat="0" applyBorder="0" applyAlignment="0" applyProtection="0"/>
    <xf numFmtId="0" fontId="38" fillId="10" borderId="0" applyNumberFormat="0" applyBorder="0" applyAlignment="0" applyProtection="0"/>
    <xf numFmtId="208" fontId="89" fillId="48" borderId="0" applyNumberFormat="0" applyBorder="0" applyAlignment="0" applyProtection="0"/>
    <xf numFmtId="0" fontId="89" fillId="52" borderId="0" applyNumberFormat="0" applyBorder="0" applyAlignment="0" applyProtection="0"/>
    <xf numFmtId="208" fontId="89" fillId="52" borderId="0" applyNumberFormat="0" applyBorder="0" applyAlignment="0" applyProtection="0"/>
    <xf numFmtId="208" fontId="89" fillId="52" borderId="0" applyNumberFormat="0" applyBorder="0" applyAlignment="0" applyProtection="0"/>
    <xf numFmtId="208" fontId="89" fillId="52" borderId="0" applyNumberFormat="0" applyBorder="0" applyAlignment="0" applyProtection="0"/>
    <xf numFmtId="0" fontId="38" fillId="13" borderId="0" applyNumberFormat="0" applyBorder="0" applyAlignment="0" applyProtection="0"/>
    <xf numFmtId="208" fontId="89" fillId="52" borderId="0" applyNumberFormat="0" applyBorder="0" applyAlignment="0" applyProtection="0"/>
    <xf numFmtId="208" fontId="89" fillId="56" borderId="0" applyNumberFormat="0" applyBorder="0" applyAlignment="0" applyProtection="0"/>
    <xf numFmtId="208" fontId="89" fillId="56" borderId="0" applyNumberFormat="0" applyBorder="0" applyAlignment="0" applyProtection="0"/>
    <xf numFmtId="208" fontId="89" fillId="56" borderId="0" applyNumberFormat="0" applyBorder="0" applyAlignment="0" applyProtection="0"/>
    <xf numFmtId="0" fontId="38" fillId="14" borderId="0" applyNumberFormat="0" applyBorder="0" applyAlignment="0" applyProtection="0"/>
    <xf numFmtId="208" fontId="89" fillId="56" borderId="0" applyNumberFormat="0" applyBorder="0" applyAlignment="0" applyProtection="0"/>
    <xf numFmtId="0" fontId="89" fillId="60" borderId="0" applyNumberFormat="0" applyBorder="0" applyAlignment="0" applyProtection="0"/>
    <xf numFmtId="208" fontId="89" fillId="60" borderId="0" applyNumberFormat="0" applyBorder="0" applyAlignment="0" applyProtection="0"/>
    <xf numFmtId="208" fontId="89" fillId="60" borderId="0" applyNumberFormat="0" applyBorder="0" applyAlignment="0" applyProtection="0"/>
    <xf numFmtId="208" fontId="89" fillId="60" borderId="0" applyNumberFormat="0" applyBorder="0" applyAlignment="0" applyProtection="0"/>
    <xf numFmtId="0" fontId="38" fillId="15" borderId="0" applyNumberFormat="0" applyBorder="0" applyAlignment="0" applyProtection="0"/>
    <xf numFmtId="208" fontId="89" fillId="60" borderId="0" applyNumberFormat="0" applyBorder="0" applyAlignment="0" applyProtection="0"/>
    <xf numFmtId="208" fontId="89" fillId="37" borderId="0" applyNumberFormat="0" applyBorder="0" applyAlignment="0" applyProtection="0"/>
    <xf numFmtId="208" fontId="89" fillId="37" borderId="0" applyNumberFormat="0" applyBorder="0" applyAlignment="0" applyProtection="0"/>
    <xf numFmtId="208" fontId="89" fillId="37" borderId="0" applyNumberFormat="0" applyBorder="0" applyAlignment="0" applyProtection="0"/>
    <xf numFmtId="0" fontId="38" fillId="16" borderId="0" applyNumberFormat="0" applyBorder="0" applyAlignment="0" applyProtection="0"/>
    <xf numFmtId="208" fontId="89" fillId="37" borderId="0" applyNumberFormat="0" applyBorder="0" applyAlignment="0" applyProtection="0"/>
    <xf numFmtId="208" fontId="89" fillId="41" borderId="0" applyNumberFormat="0" applyBorder="0" applyAlignment="0" applyProtection="0"/>
    <xf numFmtId="208" fontId="89" fillId="41" borderId="0" applyNumberFormat="0" applyBorder="0" applyAlignment="0" applyProtection="0"/>
    <xf numFmtId="208" fontId="89" fillId="41" borderId="0" applyNumberFormat="0" applyBorder="0" applyAlignment="0" applyProtection="0"/>
    <xf numFmtId="0" fontId="38" fillId="17" borderId="0" applyNumberFormat="0" applyBorder="0" applyAlignment="0" applyProtection="0"/>
    <xf numFmtId="208" fontId="89" fillId="41" borderId="0" applyNumberFormat="0" applyBorder="0" applyAlignment="0" applyProtection="0"/>
    <xf numFmtId="208" fontId="89" fillId="45" borderId="0" applyNumberFormat="0" applyBorder="0" applyAlignment="0" applyProtection="0"/>
    <xf numFmtId="208" fontId="89" fillId="45" borderId="0" applyNumberFormat="0" applyBorder="0" applyAlignment="0" applyProtection="0"/>
    <xf numFmtId="208" fontId="89" fillId="45" borderId="0" applyNumberFormat="0" applyBorder="0" applyAlignment="0" applyProtection="0"/>
    <xf numFmtId="0" fontId="38" fillId="18" borderId="0" applyNumberFormat="0" applyBorder="0" applyAlignment="0" applyProtection="0"/>
    <xf numFmtId="208" fontId="89" fillId="45" borderId="0" applyNumberFormat="0" applyBorder="0" applyAlignment="0" applyProtection="0"/>
    <xf numFmtId="208" fontId="89" fillId="49" borderId="0" applyNumberFormat="0" applyBorder="0" applyAlignment="0" applyProtection="0"/>
    <xf numFmtId="208" fontId="89" fillId="49" borderId="0" applyNumberFormat="0" applyBorder="0" applyAlignment="0" applyProtection="0"/>
    <xf numFmtId="208" fontId="89" fillId="49" borderId="0" applyNumberFormat="0" applyBorder="0" applyAlignment="0" applyProtection="0"/>
    <xf numFmtId="0" fontId="38" fillId="13" borderId="0" applyNumberFormat="0" applyBorder="0" applyAlignment="0" applyProtection="0"/>
    <xf numFmtId="208" fontId="89" fillId="49" borderId="0" applyNumberFormat="0" applyBorder="0" applyAlignment="0" applyProtection="0"/>
    <xf numFmtId="208" fontId="89" fillId="53" borderId="0" applyNumberFormat="0" applyBorder="0" applyAlignment="0" applyProtection="0"/>
    <xf numFmtId="208" fontId="89" fillId="53" borderId="0" applyNumberFormat="0" applyBorder="0" applyAlignment="0" applyProtection="0"/>
    <xf numFmtId="208" fontId="89" fillId="53" borderId="0" applyNumberFormat="0" applyBorder="0" applyAlignment="0" applyProtection="0"/>
    <xf numFmtId="0" fontId="38" fillId="14" borderId="0" applyNumberFormat="0" applyBorder="0" applyAlignment="0" applyProtection="0"/>
    <xf numFmtId="208" fontId="89" fillId="53" borderId="0" applyNumberFormat="0" applyBorder="0" applyAlignment="0" applyProtection="0"/>
    <xf numFmtId="208" fontId="89" fillId="57" borderId="0" applyNumberFormat="0" applyBorder="0" applyAlignment="0" applyProtection="0"/>
    <xf numFmtId="208" fontId="89" fillId="57" borderId="0" applyNumberFormat="0" applyBorder="0" applyAlignment="0" applyProtection="0"/>
    <xf numFmtId="208" fontId="89" fillId="57" borderId="0" applyNumberFormat="0" applyBorder="0" applyAlignment="0" applyProtection="0"/>
    <xf numFmtId="0" fontId="38" fillId="19" borderId="0" applyNumberFormat="0" applyBorder="0" applyAlignment="0" applyProtection="0"/>
    <xf numFmtId="208" fontId="89" fillId="57" borderId="0" applyNumberFormat="0" applyBorder="0" applyAlignment="0" applyProtection="0"/>
    <xf numFmtId="210" fontId="35" fillId="0" borderId="0"/>
    <xf numFmtId="210" fontId="34" fillId="0" borderId="0" applyBorder="0">
      <alignment horizontal="right" vertical="top" wrapText="1"/>
    </xf>
    <xf numFmtId="208" fontId="79" fillId="31" borderId="0" applyNumberFormat="0" applyBorder="0" applyAlignment="0" applyProtection="0"/>
    <xf numFmtId="208" fontId="79" fillId="31" borderId="0" applyNumberFormat="0" applyBorder="0" applyAlignment="0" applyProtection="0"/>
    <xf numFmtId="208" fontId="79" fillId="31" borderId="0" applyNumberFormat="0" applyBorder="0" applyAlignment="0" applyProtection="0"/>
    <xf numFmtId="0" fontId="39" fillId="3" borderId="0" applyNumberFormat="0" applyBorder="0" applyAlignment="0" applyProtection="0"/>
    <xf numFmtId="208" fontId="79" fillId="31" borderId="0" applyNumberFormat="0" applyBorder="0" applyAlignment="0" applyProtection="0"/>
    <xf numFmtId="211" fontId="91" fillId="61" borderId="70" applyNumberFormat="0" applyBorder="0" applyAlignment="0" applyProtection="0"/>
    <xf numFmtId="182" fontId="2" fillId="0" borderId="0" applyNumberFormat="0" applyFill="0" applyBorder="0" applyAlignment="0"/>
    <xf numFmtId="208" fontId="83" fillId="34" borderId="74" applyNumberFormat="0" applyAlignment="0" applyProtection="0"/>
    <xf numFmtId="208" fontId="83" fillId="34" borderId="74" applyNumberFormat="0" applyAlignment="0" applyProtection="0"/>
    <xf numFmtId="208" fontId="83" fillId="34" borderId="74" applyNumberFormat="0" applyAlignment="0" applyProtection="0"/>
    <xf numFmtId="0" fontId="40" fillId="20" borderId="1" applyNumberFormat="0" applyAlignment="0" applyProtection="0"/>
    <xf numFmtId="208" fontId="83" fillId="34" borderId="74" applyNumberFormat="0" applyAlignment="0" applyProtection="0"/>
    <xf numFmtId="208" fontId="85" fillId="35" borderId="77" applyNumberFormat="0" applyAlignment="0" applyProtection="0"/>
    <xf numFmtId="208" fontId="85" fillId="35" borderId="77" applyNumberFormat="0" applyAlignment="0" applyProtection="0"/>
    <xf numFmtId="208" fontId="85" fillId="35" borderId="77" applyNumberFormat="0" applyAlignment="0" applyProtection="0"/>
    <xf numFmtId="0" fontId="41" fillId="21" borderId="2" applyNumberFormat="0" applyAlignment="0" applyProtection="0"/>
    <xf numFmtId="208" fontId="85" fillId="35" borderId="77" applyNumberFormat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2" fillId="0" borderId="0" applyFont="0" applyFill="0" applyBorder="0" applyAlignment="0" applyProtection="0"/>
    <xf numFmtId="187" fontId="2" fillId="0" borderId="0" applyFont="0" applyFill="0" applyBorder="0" applyAlignment="0"/>
    <xf numFmtId="214" fontId="2" fillId="0" borderId="0" applyFont="0" applyFill="0" applyBorder="0" applyAlignment="0" applyProtection="0"/>
    <xf numFmtId="208" fontId="87" fillId="0" borderId="0" applyNumberFormat="0" applyFill="0" applyBorder="0" applyAlignment="0" applyProtection="0"/>
    <xf numFmtId="208" fontId="87" fillId="0" borderId="0" applyNumberFormat="0" applyFill="0" applyBorder="0" applyAlignment="0" applyProtection="0"/>
    <xf numFmtId="208" fontId="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8" fontId="87" fillId="0" borderId="0" applyNumberFormat="0" applyFill="0" applyBorder="0" applyAlignment="0" applyProtection="0"/>
    <xf numFmtId="208" fontId="78" fillId="30" borderId="0" applyNumberFormat="0" applyBorder="0" applyAlignment="0" applyProtection="0"/>
    <xf numFmtId="208" fontId="78" fillId="30" borderId="0" applyNumberFormat="0" applyBorder="0" applyAlignment="0" applyProtection="0"/>
    <xf numFmtId="208" fontId="78" fillId="30" borderId="0" applyNumberFormat="0" applyBorder="0" applyAlignment="0" applyProtection="0"/>
    <xf numFmtId="0" fontId="51" fillId="4" borderId="0" applyNumberFormat="0" applyBorder="0" applyAlignment="0" applyProtection="0"/>
    <xf numFmtId="208" fontId="78" fillId="30" borderId="0" applyNumberFormat="0" applyBorder="0" applyAlignment="0" applyProtection="0"/>
    <xf numFmtId="208" fontId="75" fillId="0" borderId="71" applyNumberFormat="0" applyFill="0" applyAlignment="0" applyProtection="0"/>
    <xf numFmtId="208" fontId="75" fillId="0" borderId="71" applyNumberFormat="0" applyFill="0" applyAlignment="0" applyProtection="0"/>
    <xf numFmtId="208" fontId="75" fillId="0" borderId="71" applyNumberFormat="0" applyFill="0" applyAlignment="0" applyProtection="0"/>
    <xf numFmtId="0" fontId="54" fillId="0" borderId="8" applyNumberFormat="0" applyFill="0" applyAlignment="0" applyProtection="0"/>
    <xf numFmtId="208" fontId="75" fillId="0" borderId="71" applyNumberFormat="0" applyFill="0" applyAlignment="0" applyProtection="0"/>
    <xf numFmtId="208" fontId="76" fillId="0" borderId="72" applyNumberFormat="0" applyFill="0" applyAlignment="0" applyProtection="0"/>
    <xf numFmtId="208" fontId="76" fillId="0" borderId="72" applyNumberFormat="0" applyFill="0" applyAlignment="0" applyProtection="0"/>
    <xf numFmtId="208" fontId="76" fillId="0" borderId="72" applyNumberFormat="0" applyFill="0" applyAlignment="0" applyProtection="0"/>
    <xf numFmtId="0" fontId="55" fillId="0" borderId="9" applyNumberFormat="0" applyFill="0" applyAlignment="0" applyProtection="0"/>
    <xf numFmtId="208" fontId="76" fillId="0" borderId="72" applyNumberFormat="0" applyFill="0" applyAlignment="0" applyProtection="0"/>
    <xf numFmtId="208" fontId="77" fillId="0" borderId="73" applyNumberFormat="0" applyFill="0" applyAlignment="0" applyProtection="0"/>
    <xf numFmtId="208" fontId="77" fillId="0" borderId="73" applyNumberFormat="0" applyFill="0" applyAlignment="0" applyProtection="0"/>
    <xf numFmtId="208" fontId="77" fillId="0" borderId="73" applyNumberFormat="0" applyFill="0" applyAlignment="0" applyProtection="0"/>
    <xf numFmtId="0" fontId="56" fillId="0" borderId="10" applyNumberFormat="0" applyFill="0" applyAlignment="0" applyProtection="0"/>
    <xf numFmtId="208" fontId="77" fillId="0" borderId="73" applyNumberFormat="0" applyFill="0" applyAlignment="0" applyProtection="0"/>
    <xf numFmtId="208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77" fillId="0" borderId="0" applyNumberFormat="0" applyFill="0" applyBorder="0" applyAlignment="0" applyProtection="0"/>
    <xf numFmtId="208" fontId="81" fillId="33" borderId="74" applyNumberFormat="0" applyAlignment="0" applyProtection="0"/>
    <xf numFmtId="208" fontId="81" fillId="33" borderId="74" applyNumberFormat="0" applyAlignment="0" applyProtection="0"/>
    <xf numFmtId="0" fontId="58" fillId="7" borderId="1" applyNumberFormat="0" applyAlignment="0" applyProtection="0"/>
    <xf numFmtId="208" fontId="81" fillId="33" borderId="74" applyNumberFormat="0" applyAlignment="0" applyProtection="0"/>
    <xf numFmtId="187" fontId="2" fillId="0" borderId="0" applyFill="0" applyBorder="0" applyAlignment="0" applyProtection="0">
      <protection locked="0"/>
    </xf>
    <xf numFmtId="0" fontId="58" fillId="7" borderId="1" applyNumberFormat="0" applyAlignment="0" applyProtection="0"/>
    <xf numFmtId="0" fontId="58" fillId="7" borderId="1" applyNumberFormat="0" applyAlignment="0" applyProtection="0"/>
    <xf numFmtId="208" fontId="81" fillId="33" borderId="74" applyNumberFormat="0" applyAlignment="0" applyProtection="0"/>
    <xf numFmtId="0" fontId="81" fillId="33" borderId="74" applyNumberFormat="0" applyAlignment="0" applyProtection="0"/>
    <xf numFmtId="0" fontId="81" fillId="33" borderId="74" applyNumberFormat="0" applyAlignment="0" applyProtection="0"/>
    <xf numFmtId="0" fontId="81" fillId="33" borderId="74" applyNumberFormat="0" applyAlignment="0" applyProtection="0"/>
    <xf numFmtId="208" fontId="84" fillId="0" borderId="76" applyNumberFormat="0" applyFill="0" applyAlignment="0" applyProtection="0"/>
    <xf numFmtId="208" fontId="84" fillId="0" borderId="76" applyNumberFormat="0" applyFill="0" applyAlignment="0" applyProtection="0"/>
    <xf numFmtId="208" fontId="84" fillId="0" borderId="76" applyNumberFormat="0" applyFill="0" applyAlignment="0" applyProtection="0"/>
    <xf numFmtId="0" fontId="60" fillId="0" borderId="13" applyNumberFormat="0" applyFill="0" applyAlignment="0" applyProtection="0"/>
    <xf numFmtId="208" fontId="84" fillId="0" borderId="76" applyNumberFormat="0" applyFill="0" applyAlignment="0" applyProtection="0"/>
    <xf numFmtId="200" fontId="2" fillId="0" borderId="0" applyFont="0" applyFill="0" applyBorder="0" applyAlignment="0" applyProtection="0"/>
    <xf numFmtId="208" fontId="80" fillId="32" borderId="0" applyNumberFormat="0" applyBorder="0" applyAlignment="0" applyProtection="0"/>
    <xf numFmtId="208" fontId="80" fillId="32" borderId="0" applyNumberFormat="0" applyBorder="0" applyAlignment="0" applyProtection="0"/>
    <xf numFmtId="208" fontId="80" fillId="32" borderId="0" applyNumberFormat="0" applyBorder="0" applyAlignment="0" applyProtection="0"/>
    <xf numFmtId="0" fontId="61" fillId="26" borderId="0" applyNumberFormat="0" applyBorder="0" applyAlignment="0" applyProtection="0"/>
    <xf numFmtId="208" fontId="80" fillId="3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6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08" fontId="1" fillId="0" borderId="0"/>
    <xf numFmtId="182" fontId="2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27" borderId="0"/>
    <xf numFmtId="0" fontId="16" fillId="27" borderId="0"/>
    <xf numFmtId="0" fontId="16" fillId="27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15" fontId="2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208" fontId="2" fillId="0" borderId="0"/>
    <xf numFmtId="0" fontId="16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208" fontId="2" fillId="0" borderId="0"/>
    <xf numFmtId="208" fontId="2" fillId="0" borderId="0"/>
    <xf numFmtId="0" fontId="1" fillId="0" borderId="0"/>
    <xf numFmtId="208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6" fillId="0" borderId="0"/>
    <xf numFmtId="0" fontId="2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6" fillId="0" borderId="0"/>
    <xf numFmtId="0" fontId="16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92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38" fontId="2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08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38" fontId="2" fillId="0" borderId="0"/>
    <xf numFmtId="0" fontId="16" fillId="0" borderId="0"/>
    <xf numFmtId="0" fontId="16" fillId="0" borderId="0"/>
    <xf numFmtId="0" fontId="16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6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1" fillId="36" borderId="78" applyNumberFormat="0" applyFont="0" applyAlignment="0" applyProtection="0"/>
    <xf numFmtId="0" fontId="37" fillId="36" borderId="78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2" fillId="28" borderId="14" applyNumberFormat="0" applyFont="0" applyAlignment="0" applyProtection="0"/>
    <xf numFmtId="208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2" fillId="28" borderId="14" applyNumberFormat="0" applyFont="0" applyAlignment="0" applyProtection="0"/>
    <xf numFmtId="208" fontId="37" fillId="36" borderId="78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8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2" fillId="28" borderId="14" applyNumberFormat="0" applyFont="0" applyAlignment="0" applyProtection="0"/>
    <xf numFmtId="0" fontId="37" fillId="36" borderId="78" applyNumberFormat="0" applyFont="0" applyAlignment="0" applyProtection="0"/>
    <xf numFmtId="208" fontId="37" fillId="36" borderId="78" applyNumberFormat="0" applyFont="0" applyAlignment="0" applyProtection="0"/>
    <xf numFmtId="0" fontId="2" fillId="28" borderId="14" applyNumberFormat="0" applyFont="0" applyAlignment="0" applyProtection="0"/>
    <xf numFmtId="0" fontId="37" fillId="36" borderId="78" applyNumberFormat="0" applyFont="0" applyAlignment="0" applyProtection="0"/>
    <xf numFmtId="208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0" fontId="37" fillId="36" borderId="78" applyNumberFormat="0" applyFont="0" applyAlignment="0" applyProtection="0"/>
    <xf numFmtId="208" fontId="82" fillId="34" borderId="75" applyNumberFormat="0" applyAlignment="0" applyProtection="0"/>
    <xf numFmtId="208" fontId="82" fillId="34" borderId="75" applyNumberFormat="0" applyAlignment="0" applyProtection="0"/>
    <xf numFmtId="208" fontId="82" fillId="34" borderId="75" applyNumberFormat="0" applyAlignment="0" applyProtection="0"/>
    <xf numFmtId="0" fontId="64" fillId="20" borderId="15" applyNumberFormat="0" applyAlignment="0" applyProtection="0"/>
    <xf numFmtId="208" fontId="82" fillId="34" borderId="75" applyNumberFormat="0" applyAlignment="0" applyProtection="0"/>
    <xf numFmtId="40" fontId="93" fillId="29" borderId="0">
      <alignment horizontal="right"/>
    </xf>
    <xf numFmtId="0" fontId="94" fillId="29" borderId="0">
      <alignment horizontal="right"/>
    </xf>
    <xf numFmtId="0" fontId="95" fillId="29" borderId="23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201" fontId="2" fillId="0" borderId="16" applyFont="0" applyFill="0" applyBorder="0" applyAlignment="0" applyProtection="0">
      <alignment horizontal="right"/>
    </xf>
    <xf numFmtId="20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208" fontId="4" fillId="0" borderId="0" applyNumberFormat="0" applyBorder="0" applyAlignment="0"/>
    <xf numFmtId="0" fontId="97" fillId="0" borderId="0" applyNumberFormat="0" applyBorder="0" applyAlignment="0"/>
    <xf numFmtId="0" fontId="90" fillId="0" borderId="0" applyNumberFormat="0" applyBorder="0" applyAlignment="0"/>
    <xf numFmtId="0" fontId="4" fillId="0" borderId="0" applyNumberFormat="0" applyBorder="0" applyAlignment="0"/>
    <xf numFmtId="202" fontId="2" fillId="0" borderId="0" applyFill="0" applyBorder="0" applyAlignment="0" applyProtection="0"/>
    <xf numFmtId="208" fontId="74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208" fontId="88" fillId="0" borderId="79" applyNumberFormat="0" applyFill="0" applyAlignment="0" applyProtection="0"/>
    <xf numFmtId="208" fontId="88" fillId="0" borderId="79" applyNumberFormat="0" applyFill="0" applyAlignment="0" applyProtection="0"/>
    <xf numFmtId="208" fontId="88" fillId="0" borderId="79" applyNumberFormat="0" applyFill="0" applyAlignment="0" applyProtection="0"/>
    <xf numFmtId="0" fontId="66" fillId="0" borderId="19" applyNumberFormat="0" applyFill="0" applyAlignment="0" applyProtection="0"/>
    <xf numFmtId="208" fontId="88" fillId="0" borderId="79" applyNumberFormat="0" applyFill="0" applyAlignment="0" applyProtection="0"/>
    <xf numFmtId="208" fontId="86" fillId="0" borderId="0" applyNumberFormat="0" applyFill="0" applyBorder="0" applyAlignment="0" applyProtection="0"/>
    <xf numFmtId="208" fontId="86" fillId="0" borderId="0" applyNumberFormat="0" applyFill="0" applyBorder="0" applyAlignment="0" applyProtection="0"/>
    <xf numFmtId="208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8" fontId="86" fillId="0" borderId="0" applyNumberFormat="0" applyFill="0" applyBorder="0" applyAlignment="0" applyProtection="0"/>
    <xf numFmtId="184" fontId="2" fillId="0" borderId="7" applyFont="0" applyFill="0" applyBorder="0" applyAlignment="0" applyProtection="0"/>
    <xf numFmtId="37" fontId="91" fillId="62" borderId="80" applyNumberFormat="0" applyBorder="0" applyAlignment="0" applyProtection="0"/>
    <xf numFmtId="38" fontId="2" fillId="0" borderId="0"/>
    <xf numFmtId="0" fontId="2" fillId="0" borderId="0"/>
    <xf numFmtId="169" fontId="98" fillId="0" borderId="0" applyFont="0" applyFill="0" applyBorder="0" applyAlignment="0" applyProtection="0"/>
    <xf numFmtId="9" fontId="98" fillId="0" borderId="0" applyFont="0" applyFill="0" applyBorder="0" applyAlignment="0" applyProtection="0"/>
  </cellStyleXfs>
  <cellXfs count="227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99" fillId="63" borderId="39" xfId="0" applyFont="1" applyFill="1" applyBorder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4" fontId="99" fillId="63" borderId="0" xfId="0" applyNumberFormat="1" applyFont="1" applyFill="1" applyBorder="1" applyAlignment="1"/>
    <xf numFmtId="164" fontId="99" fillId="63" borderId="0" xfId="0" applyNumberFormat="1" applyFont="1" applyFill="1" applyBorder="1" applyAlignment="1" applyProtection="1">
      <protection locked="0"/>
    </xf>
    <xf numFmtId="164" fontId="100" fillId="63" borderId="7" xfId="0" applyNumberFormat="1" applyFont="1" applyFill="1" applyBorder="1" applyProtection="1"/>
    <xf numFmtId="164" fontId="99" fillId="63" borderId="0" xfId="0" applyNumberFormat="1" applyFont="1" applyFill="1" applyBorder="1"/>
    <xf numFmtId="164" fontId="99" fillId="63" borderId="21" xfId="0" applyNumberFormat="1" applyFont="1" applyFill="1" applyBorder="1" applyProtection="1"/>
    <xf numFmtId="164" fontId="100" fillId="63" borderId="49" xfId="0" applyNumberFormat="1" applyFont="1" applyFill="1" applyBorder="1" applyProtection="1"/>
    <xf numFmtId="164" fontId="99" fillId="63" borderId="0" xfId="0" applyNumberFormat="1" applyFont="1" applyFill="1" applyBorder="1" applyProtection="1">
      <protection locked="0"/>
    </xf>
    <xf numFmtId="164" fontId="100" fillId="63" borderId="0" xfId="0" applyNumberFormat="1" applyFont="1" applyFill="1" applyBorder="1" applyProtection="1"/>
    <xf numFmtId="164" fontId="100" fillId="63" borderId="51" xfId="0" applyNumberFormat="1" applyFont="1" applyFill="1" applyBorder="1" applyProtection="1"/>
    <xf numFmtId="164" fontId="100" fillId="63" borderId="7" xfId="0" applyNumberFormat="1" applyFont="1" applyFill="1" applyBorder="1" applyProtection="1">
      <protection locked="0"/>
    </xf>
    <xf numFmtId="164" fontId="100" fillId="63" borderId="21" xfId="0" applyNumberFormat="1" applyFont="1" applyFill="1" applyBorder="1" applyProtection="1">
      <protection locked="0"/>
    </xf>
    <xf numFmtId="164" fontId="100" fillId="63" borderId="0" xfId="0" applyNumberFormat="1" applyFont="1" applyFill="1" applyBorder="1" applyProtection="1">
      <protection locked="0"/>
    </xf>
    <xf numFmtId="164" fontId="100" fillId="63" borderId="49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99" fillId="63" borderId="39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1" xfId="0" applyFont="1" applyFill="1" applyBorder="1" applyAlignment="1"/>
    <xf numFmtId="0" fontId="100" fillId="63" borderId="39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0" fontId="99" fillId="63" borderId="43" xfId="0" applyFont="1" applyFill="1" applyBorder="1" applyAlignment="1"/>
    <xf numFmtId="0" fontId="99" fillId="63" borderId="44" xfId="0" applyFont="1" applyFill="1" applyBorder="1" applyAlignment="1"/>
    <xf numFmtId="0" fontId="99" fillId="63" borderId="45" xfId="0" applyFont="1" applyFill="1" applyBorder="1" applyAlignment="1"/>
    <xf numFmtId="3" fontId="101" fillId="63" borderId="0" xfId="0" applyNumberFormat="1" applyFont="1" applyFill="1" applyAlignment="1"/>
    <xf numFmtId="0" fontId="99" fillId="63" borderId="43" xfId="0" applyNumberFormat="1" applyFont="1" applyFill="1" applyBorder="1" applyAlignment="1">
      <alignment horizontal="center"/>
    </xf>
    <xf numFmtId="0" fontId="99" fillId="63" borderId="44" xfId="0" applyNumberFormat="1" applyFont="1" applyFill="1" applyBorder="1" applyAlignment="1">
      <alignment horizontal="center"/>
    </xf>
    <xf numFmtId="0" fontId="99" fillId="63" borderId="45" xfId="0" applyNumberFormat="1" applyFont="1" applyFill="1" applyBorder="1" applyAlignment="1">
      <alignment horizontal="center"/>
    </xf>
    <xf numFmtId="37" fontId="99" fillId="63" borderId="43" xfId="0" applyNumberFormat="1" applyFont="1" applyFill="1" applyBorder="1" applyAlignment="1" applyProtection="1">
      <protection locked="0"/>
    </xf>
    <xf numFmtId="37" fontId="99" fillId="63" borderId="44" xfId="0" applyNumberFormat="1" applyFont="1" applyFill="1" applyBorder="1" applyAlignment="1" applyProtection="1">
      <protection locked="0"/>
    </xf>
    <xf numFmtId="37" fontId="99" fillId="63" borderId="45" xfId="0" applyNumberFormat="1" applyFont="1" applyFill="1" applyBorder="1" applyAlignment="1" applyProtection="1">
      <protection locked="0"/>
    </xf>
    <xf numFmtId="37" fontId="99" fillId="63" borderId="32" xfId="0" applyNumberFormat="1" applyFont="1" applyFill="1" applyBorder="1" applyAlignment="1" applyProtection="1">
      <protection locked="0"/>
    </xf>
    <xf numFmtId="37" fontId="100" fillId="63" borderId="53" xfId="0" applyNumberFormat="1" applyFont="1" applyFill="1" applyBorder="1" applyAlignment="1"/>
    <xf numFmtId="37" fontId="100" fillId="63" borderId="47" xfId="0" applyNumberFormat="1" applyFont="1" applyFill="1" applyBorder="1" applyAlignment="1"/>
    <xf numFmtId="37" fontId="100" fillId="63" borderId="54" xfId="0" applyNumberFormat="1" applyFont="1" applyFill="1" applyBorder="1" applyAlignment="1"/>
    <xf numFmtId="3" fontId="102" fillId="63" borderId="0" xfId="0" applyNumberFormat="1" applyFont="1" applyFill="1" applyAlignment="1"/>
    <xf numFmtId="0" fontId="99" fillId="63" borderId="43" xfId="0" applyNumberFormat="1" applyFont="1" applyFill="1" applyBorder="1" applyAlignment="1"/>
    <xf numFmtId="0" fontId="99" fillId="63" borderId="44" xfId="0" applyNumberFormat="1" applyFont="1" applyFill="1" applyBorder="1" applyAlignment="1"/>
    <xf numFmtId="0" fontId="99" fillId="63" borderId="45" xfId="0" applyNumberFormat="1" applyFont="1" applyFill="1" applyBorder="1" applyAlignment="1"/>
    <xf numFmtId="37" fontId="99" fillId="63" borderId="42" xfId="0" applyNumberFormat="1" applyFont="1" applyFill="1" applyBorder="1" applyAlignment="1" applyProtection="1">
      <protection locked="0"/>
    </xf>
    <xf numFmtId="37" fontId="99" fillId="63" borderId="37" xfId="0" applyNumberFormat="1" applyFont="1" applyFill="1" applyBorder="1" applyAlignment="1" applyProtection="1">
      <protection locked="0"/>
    </xf>
    <xf numFmtId="37" fontId="99" fillId="63" borderId="38" xfId="0" applyNumberFormat="1" applyFont="1" applyFill="1" applyBorder="1" applyAlignment="1" applyProtection="1">
      <protection locked="0"/>
    </xf>
    <xf numFmtId="216" fontId="99" fillId="63" borderId="0" xfId="2459" applyNumberFormat="1" applyFont="1" applyFill="1" applyBorder="1" applyAlignment="1"/>
    <xf numFmtId="0" fontId="99" fillId="63" borderId="29" xfId="0" applyFont="1" applyFill="1" applyBorder="1" applyAlignment="1"/>
    <xf numFmtId="0" fontId="99" fillId="63" borderId="34" xfId="0" applyFont="1" applyFill="1" applyBorder="1" applyAlignment="1"/>
    <xf numFmtId="0" fontId="99" fillId="63" borderId="34" xfId="0" applyNumberFormat="1" applyFont="1" applyFill="1" applyBorder="1" applyAlignment="1">
      <alignment horizontal="center"/>
    </xf>
    <xf numFmtId="37" fontId="99" fillId="63" borderId="33" xfId="0" applyNumberFormat="1" applyFont="1" applyFill="1" applyBorder="1" applyAlignment="1" applyProtection="1">
      <protection locked="0"/>
    </xf>
    <xf numFmtId="37" fontId="99" fillId="63" borderId="34" xfId="0" applyNumberFormat="1" applyFont="1" applyFill="1" applyBorder="1" applyAlignment="1" applyProtection="1">
      <protection locked="0"/>
    </xf>
    <xf numFmtId="37" fontId="100" fillId="63" borderId="55" xfId="0" applyNumberFormat="1" applyFont="1" applyFill="1" applyBorder="1" applyAlignment="1" applyProtection="1">
      <protection locked="0"/>
    </xf>
    <xf numFmtId="37" fontId="100" fillId="63" borderId="47" xfId="0" applyNumberFormat="1" applyFont="1" applyFill="1" applyBorder="1" applyAlignment="1" applyProtection="1">
      <protection locked="0"/>
    </xf>
    <xf numFmtId="37" fontId="100" fillId="63" borderId="57" xfId="0" applyNumberFormat="1" applyFont="1" applyFill="1" applyBorder="1" applyAlignment="1" applyProtection="1">
      <protection locked="0"/>
    </xf>
    <xf numFmtId="0" fontId="100" fillId="63" borderId="0" xfId="0" applyFont="1" applyFill="1" applyBorder="1"/>
    <xf numFmtId="0" fontId="100" fillId="63" borderId="0" xfId="0" applyFont="1" applyFill="1" applyBorder="1" applyAlignment="1">
      <alignment horizontal="center"/>
    </xf>
    <xf numFmtId="0" fontId="100" fillId="63" borderId="27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/>
    </xf>
    <xf numFmtId="0" fontId="99" fillId="63" borderId="59" xfId="0" applyFont="1" applyFill="1" applyBorder="1" applyAlignment="1">
      <alignment horizontal="center"/>
    </xf>
    <xf numFmtId="0" fontId="99" fillId="63" borderId="50" xfId="0" applyFont="1" applyFill="1" applyBorder="1" applyAlignment="1">
      <alignment horizontal="center"/>
    </xf>
    <xf numFmtId="0" fontId="99" fillId="63" borderId="60" xfId="0" applyFont="1" applyFill="1" applyBorder="1" applyAlignment="1">
      <alignment horizontal="center"/>
    </xf>
    <xf numFmtId="0" fontId="99" fillId="63" borderId="40" xfId="0" applyFont="1" applyFill="1" applyBorder="1"/>
    <xf numFmtId="0" fontId="99" fillId="63" borderId="35" xfId="0" applyFont="1" applyFill="1" applyBorder="1"/>
    <xf numFmtId="0" fontId="99" fillId="63" borderId="36" xfId="0" applyFont="1" applyFill="1" applyBorder="1"/>
    <xf numFmtId="38" fontId="99" fillId="63" borderId="41" xfId="0" applyNumberFormat="1" applyFont="1" applyFill="1" applyBorder="1" applyAlignment="1" applyProtection="1">
      <protection locked="0"/>
    </xf>
    <xf numFmtId="38" fontId="99" fillId="63" borderId="61" xfId="0" applyNumberFormat="1" applyFont="1" applyFill="1" applyBorder="1" applyAlignment="1" applyProtection="1">
      <protection locked="0"/>
    </xf>
    <xf numFmtId="38" fontId="100" fillId="63" borderId="46" xfId="0" applyNumberFormat="1" applyFont="1" applyFill="1" applyBorder="1" applyAlignment="1" applyProtection="1">
      <protection locked="0"/>
    </xf>
    <xf numFmtId="38" fontId="100" fillId="63" borderId="62" xfId="0" applyNumberFormat="1" applyFont="1" applyFill="1" applyBorder="1" applyAlignment="1" applyProtection="1">
      <protection locked="0"/>
    </xf>
    <xf numFmtId="38" fontId="99" fillId="63" borderId="33" xfId="0" applyNumberFormat="1" applyFont="1" applyFill="1" applyBorder="1" applyAlignment="1"/>
    <xf numFmtId="38" fontId="99" fillId="63" borderId="0" xfId="0" applyNumberFormat="1" applyFont="1" applyFill="1" applyBorder="1" applyAlignment="1"/>
    <xf numFmtId="38" fontId="99" fillId="63" borderId="34" xfId="0" applyNumberFormat="1" applyFont="1" applyFill="1" applyBorder="1" applyAlignment="1"/>
    <xf numFmtId="38" fontId="99" fillId="63" borderId="33" xfId="0" applyNumberFormat="1" applyFont="1" applyFill="1" applyBorder="1" applyAlignment="1" applyProtection="1"/>
    <xf numFmtId="38" fontId="99" fillId="63" borderId="0" xfId="0" applyNumberFormat="1" applyFont="1" applyFill="1" applyBorder="1" applyAlignment="1" applyProtection="1"/>
    <xf numFmtId="38" fontId="99" fillId="63" borderId="34" xfId="0" applyNumberFormat="1" applyFont="1" applyFill="1" applyBorder="1" applyAlignment="1" applyProtection="1"/>
    <xf numFmtId="0" fontId="99" fillId="63" borderId="33" xfId="0" applyFont="1" applyFill="1" applyBorder="1"/>
    <xf numFmtId="0" fontId="99" fillId="63" borderId="34" xfId="0" applyFont="1" applyFill="1" applyBorder="1"/>
    <xf numFmtId="38" fontId="100" fillId="63" borderId="33" xfId="0" applyNumberFormat="1" applyFont="1" applyFill="1" applyBorder="1" applyAlignment="1" applyProtection="1"/>
    <xf numFmtId="38" fontId="100" fillId="63" borderId="0" xfId="0" applyNumberFormat="1" applyFont="1" applyFill="1" applyBorder="1" applyAlignment="1" applyProtection="1"/>
    <xf numFmtId="38" fontId="100" fillId="63" borderId="34" xfId="0" applyNumberFormat="1" applyFont="1" applyFill="1" applyBorder="1" applyAlignment="1" applyProtection="1"/>
    <xf numFmtId="0" fontId="99" fillId="63" borderId="33" xfId="0" applyFont="1" applyFill="1" applyBorder="1" applyAlignment="1">
      <alignment horizontal="center"/>
    </xf>
    <xf numFmtId="0" fontId="99" fillId="63" borderId="0" xfId="0" applyFont="1" applyFill="1" applyBorder="1" applyAlignment="1">
      <alignment horizontal="center"/>
    </xf>
    <xf numFmtId="0" fontId="99" fillId="63" borderId="34" xfId="0" applyFont="1" applyFill="1" applyBorder="1" applyAlignment="1">
      <alignment horizontal="center"/>
    </xf>
    <xf numFmtId="38" fontId="100" fillId="63" borderId="42" xfId="0" applyNumberFormat="1" applyFont="1" applyFill="1" applyBorder="1" applyAlignment="1" applyProtection="1"/>
    <xf numFmtId="38" fontId="100" fillId="63" borderId="37" xfId="0" applyNumberFormat="1" applyFont="1" applyFill="1" applyBorder="1" applyAlignment="1" applyProtection="1"/>
    <xf numFmtId="38" fontId="100" fillId="63" borderId="38" xfId="0" applyNumberFormat="1" applyFont="1" applyFill="1" applyBorder="1" applyAlignment="1" applyProtection="1"/>
    <xf numFmtId="0" fontId="100" fillId="63" borderId="0" xfId="0" applyFont="1" applyFill="1"/>
    <xf numFmtId="164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37" fontId="99" fillId="63" borderId="23" xfId="0" applyNumberFormat="1" applyFont="1" applyFill="1" applyBorder="1" applyAlignment="1" applyProtection="1">
      <protection locked="0"/>
    </xf>
    <xf numFmtId="37" fontId="100" fillId="63" borderId="48" xfId="0" applyNumberFormat="1" applyFont="1" applyFill="1" applyBorder="1" applyAlignment="1"/>
    <xf numFmtId="0" fontId="99" fillId="63" borderId="23" xfId="0" applyNumberFormat="1" applyFont="1" applyFill="1" applyBorder="1" applyAlignment="1"/>
    <xf numFmtId="37" fontId="99" fillId="63" borderId="81" xfId="0" applyNumberFormat="1" applyFont="1" applyFill="1" applyBorder="1" applyAlignment="1" applyProtection="1">
      <protection locked="0"/>
    </xf>
    <xf numFmtId="0" fontId="100" fillId="63" borderId="0" xfId="0" applyFont="1" applyFill="1" applyAlignment="1">
      <alignment horizontal="left"/>
    </xf>
    <xf numFmtId="0" fontId="100" fillId="63" borderId="29" xfId="0" applyNumberFormat="1" applyFont="1" applyFill="1" applyBorder="1" applyAlignment="1">
      <alignment horizontal="center"/>
    </xf>
    <xf numFmtId="0" fontId="100" fillId="63" borderId="12" xfId="0" applyNumberFormat="1" applyFont="1" applyFill="1" applyBorder="1" applyAlignment="1">
      <alignment horizontal="center"/>
    </xf>
    <xf numFmtId="0" fontId="100" fillId="63" borderId="82" xfId="0" applyNumberFormat="1" applyFont="1" applyFill="1" applyBorder="1" applyAlignment="1">
      <alignment horizontal="center"/>
    </xf>
    <xf numFmtId="0" fontId="100" fillId="63" borderId="41" xfId="0" applyNumberFormat="1" applyFont="1" applyFill="1" applyBorder="1" applyAlignment="1">
      <alignment horizontal="center"/>
    </xf>
    <xf numFmtId="0" fontId="100" fillId="63" borderId="83" xfId="0" applyNumberFormat="1" applyFont="1" applyFill="1" applyBorder="1" applyAlignment="1">
      <alignment horizontal="center"/>
    </xf>
    <xf numFmtId="164" fontId="100" fillId="63" borderId="0" xfId="0" applyNumberFormat="1" applyFont="1" applyFill="1" applyBorder="1" applyAlignment="1">
      <alignment horizontal="center"/>
    </xf>
    <xf numFmtId="0" fontId="100" fillId="63" borderId="39" xfId="0" applyFont="1" applyFill="1" applyBorder="1" applyAlignment="1">
      <alignment horizontal="center"/>
    </xf>
    <xf numFmtId="0" fontId="100" fillId="63" borderId="59" xfId="0" applyFont="1" applyFill="1" applyBorder="1"/>
    <xf numFmtId="0" fontId="100" fillId="63" borderId="50" xfId="0" applyFont="1" applyFill="1" applyBorder="1"/>
    <xf numFmtId="0" fontId="100" fillId="63" borderId="33" xfId="0" applyFont="1" applyFill="1" applyBorder="1"/>
    <xf numFmtId="164" fontId="100" fillId="63" borderId="34" xfId="0" applyNumberFormat="1" applyFont="1" applyFill="1" applyBorder="1" applyAlignment="1">
      <alignment horizontal="center"/>
    </xf>
    <xf numFmtId="0" fontId="100" fillId="63" borderId="34" xfId="0" applyFont="1" applyFill="1" applyBorder="1" applyAlignment="1">
      <alignment horizontal="center"/>
    </xf>
    <xf numFmtId="0" fontId="99" fillId="63" borderId="84" xfId="0" applyFont="1" applyFill="1" applyBorder="1"/>
    <xf numFmtId="0" fontId="99" fillId="63" borderId="85" xfId="0" applyFont="1" applyFill="1" applyBorder="1"/>
    <xf numFmtId="3" fontId="99" fillId="63" borderId="34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8" xfId="0" applyNumberFormat="1" applyFont="1" applyFill="1" applyBorder="1"/>
    <xf numFmtId="3" fontId="99" fillId="63" borderId="85" xfId="0" applyNumberFormat="1" applyFont="1" applyFill="1" applyBorder="1"/>
    <xf numFmtId="0" fontId="99" fillId="63" borderId="87" xfId="0" applyFont="1" applyFill="1" applyBorder="1"/>
    <xf numFmtId="0" fontId="99" fillId="63" borderId="88" xfId="0" applyFont="1" applyFill="1" applyBorder="1"/>
    <xf numFmtId="3" fontId="99" fillId="63" borderId="88" xfId="0" applyNumberFormat="1" applyFont="1" applyFill="1" applyBorder="1"/>
    <xf numFmtId="3" fontId="99" fillId="63" borderId="89" xfId="0" applyNumberFormat="1" applyFont="1" applyFill="1" applyBorder="1"/>
    <xf numFmtId="164" fontId="100" fillId="63" borderId="33" xfId="0" applyNumberFormat="1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3" fontId="99" fillId="63" borderId="33" xfId="0" applyNumberFormat="1" applyFont="1" applyFill="1" applyBorder="1"/>
    <xf numFmtId="3" fontId="99" fillId="63" borderId="56" xfId="0" applyNumberFormat="1" applyFont="1" applyFill="1" applyBorder="1"/>
    <xf numFmtId="3" fontId="99" fillId="63" borderId="87" xfId="0" applyNumberFormat="1" applyFont="1" applyFill="1" applyBorder="1"/>
    <xf numFmtId="3" fontId="99" fillId="63" borderId="21" xfId="0" applyNumberFormat="1" applyFont="1" applyFill="1" applyBorder="1"/>
    <xf numFmtId="3" fontId="99" fillId="63" borderId="27" xfId="0" applyNumberFormat="1" applyFont="1" applyFill="1" applyBorder="1"/>
    <xf numFmtId="3" fontId="99" fillId="63" borderId="86" xfId="0" applyNumberFormat="1" applyFont="1" applyFill="1" applyBorder="1"/>
    <xf numFmtId="3" fontId="99" fillId="63" borderId="7" xfId="0" applyNumberFormat="1" applyFont="1" applyFill="1" applyBorder="1"/>
    <xf numFmtId="3" fontId="99" fillId="63" borderId="84" xfId="0" applyNumberFormat="1" applyFont="1" applyFill="1" applyBorder="1"/>
    <xf numFmtId="3" fontId="99" fillId="63" borderId="55" xfId="0" applyNumberFormat="1" applyFont="1" applyFill="1" applyBorder="1"/>
    <xf numFmtId="3" fontId="99" fillId="63" borderId="57" xfId="0" applyNumberFormat="1" applyFont="1" applyFill="1" applyBorder="1"/>
    <xf numFmtId="3" fontId="99" fillId="63" borderId="49" xfId="0" applyNumberFormat="1" applyFont="1" applyFill="1" applyBorder="1"/>
    <xf numFmtId="164" fontId="99" fillId="63" borderId="33" xfId="0" applyNumberFormat="1" applyFont="1" applyFill="1" applyBorder="1" applyAlignment="1"/>
    <xf numFmtId="164" fontId="99" fillId="63" borderId="34" xfId="0" applyNumberFormat="1" applyFont="1" applyFill="1" applyBorder="1" applyAlignment="1"/>
    <xf numFmtId="164" fontId="99" fillId="63" borderId="33" xfId="0" applyNumberFormat="1" applyFont="1" applyFill="1" applyBorder="1" applyAlignment="1" applyProtection="1">
      <protection locked="0"/>
    </xf>
    <xf numFmtId="164" fontId="99" fillId="63" borderId="34" xfId="0" applyNumberFormat="1" applyFont="1" applyFill="1" applyBorder="1" applyAlignment="1" applyProtection="1">
      <protection locked="0"/>
    </xf>
    <xf numFmtId="164" fontId="100" fillId="63" borderId="27" xfId="0" applyNumberFormat="1" applyFont="1" applyFill="1" applyBorder="1" applyProtection="1"/>
    <xf numFmtId="164" fontId="100" fillId="63" borderId="86" xfId="0" applyNumberFormat="1" applyFont="1" applyFill="1" applyBorder="1" applyProtection="1"/>
    <xf numFmtId="164" fontId="100" fillId="63" borderId="34" xfId="0" applyNumberFormat="1" applyFont="1" applyFill="1" applyBorder="1" applyProtection="1"/>
    <xf numFmtId="164" fontId="99" fillId="63" borderId="33" xfId="0" applyNumberFormat="1" applyFont="1" applyFill="1" applyBorder="1"/>
    <xf numFmtId="164" fontId="99" fillId="63" borderId="34" xfId="0" applyNumberFormat="1" applyFont="1" applyFill="1" applyBorder="1"/>
    <xf numFmtId="164" fontId="99" fillId="63" borderId="84" xfId="0" applyNumberFormat="1" applyFont="1" applyFill="1" applyBorder="1" applyProtection="1"/>
    <xf numFmtId="164" fontId="99" fillId="63" borderId="85" xfId="0" applyNumberFormat="1" applyFont="1" applyFill="1" applyBorder="1" applyProtection="1"/>
    <xf numFmtId="164" fontId="100" fillId="63" borderId="55" xfId="0" applyNumberFormat="1" applyFont="1" applyFill="1" applyBorder="1" applyProtection="1"/>
    <xf numFmtId="164" fontId="100" fillId="63" borderId="57" xfId="0" applyNumberFormat="1" applyFont="1" applyFill="1" applyBorder="1" applyProtection="1"/>
    <xf numFmtId="164" fontId="99" fillId="63" borderId="34" xfId="0" applyNumberFormat="1" applyFont="1" applyFill="1" applyBorder="1" applyProtection="1">
      <protection locked="0"/>
    </xf>
    <xf numFmtId="164" fontId="100" fillId="63" borderId="33" xfId="0" applyNumberFormat="1" applyFont="1" applyFill="1" applyBorder="1"/>
    <xf numFmtId="164" fontId="100" fillId="63" borderId="34" xfId="0" applyNumberFormat="1" applyFont="1" applyFill="1" applyBorder="1"/>
    <xf numFmtId="164" fontId="100" fillId="63" borderId="90" xfId="0" applyNumberFormat="1" applyFont="1" applyFill="1" applyBorder="1" applyProtection="1"/>
    <xf numFmtId="164" fontId="100" fillId="63" borderId="91" xfId="0" applyNumberFormat="1" applyFont="1" applyFill="1" applyBorder="1" applyProtection="1"/>
    <xf numFmtId="164" fontId="99" fillId="63" borderId="33" xfId="0" applyNumberFormat="1" applyFont="1" applyFill="1" applyBorder="1" applyProtection="1">
      <protection locked="0"/>
    </xf>
    <xf numFmtId="164" fontId="100" fillId="63" borderId="27" xfId="0" applyNumberFormat="1" applyFont="1" applyFill="1" applyBorder="1" applyProtection="1">
      <protection locked="0"/>
    </xf>
    <xf numFmtId="164" fontId="100" fillId="63" borderId="33" xfId="0" applyNumberFormat="1" applyFont="1" applyFill="1" applyBorder="1" applyProtection="1">
      <protection locked="0"/>
    </xf>
    <xf numFmtId="3" fontId="100" fillId="63" borderId="56" xfId="0" quotePrefix="1" applyNumberFormat="1" applyFont="1" applyFill="1" applyBorder="1" applyAlignment="1">
      <alignment horizontal="center"/>
    </xf>
    <xf numFmtId="3" fontId="100" fillId="63" borderId="58" xfId="0" quotePrefix="1" applyNumberFormat="1" applyFont="1" applyFill="1" applyBorder="1" applyAlignment="1">
      <alignment horizontal="center"/>
    </xf>
    <xf numFmtId="3" fontId="100" fillId="63" borderId="39" xfId="0" quotePrefix="1" applyNumberFormat="1" applyFont="1" applyFill="1" applyBorder="1" applyAlignment="1">
      <alignment horizontal="center"/>
    </xf>
    <xf numFmtId="164" fontId="100" fillId="63" borderId="56" xfId="0" applyNumberFormat="1" applyFont="1" applyFill="1" applyBorder="1" applyAlignment="1">
      <alignment horizontal="center"/>
    </xf>
    <xf numFmtId="164" fontId="100" fillId="63" borderId="58" xfId="0" applyNumberFormat="1" applyFont="1" applyFill="1" applyBorder="1" applyAlignment="1">
      <alignment horizontal="center"/>
    </xf>
    <xf numFmtId="164" fontId="100" fillId="63" borderId="39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3" xfId="0" applyNumberFormat="1" applyFont="1" applyFill="1" applyBorder="1" applyAlignment="1" applyProtection="1">
      <alignment horizontal="center"/>
    </xf>
    <xf numFmtId="37" fontId="100" fillId="63" borderId="34" xfId="0" applyNumberFormat="1" applyFont="1" applyFill="1" applyBorder="1" applyAlignment="1" applyProtection="1">
      <alignment horizontal="center"/>
    </xf>
    <xf numFmtId="0" fontId="100" fillId="63" borderId="27" xfId="0" applyFont="1" applyFill="1" applyBorder="1"/>
    <xf numFmtId="37" fontId="100" fillId="63" borderId="86" xfId="0" applyNumberFormat="1" applyFont="1" applyFill="1" applyBorder="1" applyAlignment="1" applyProtection="1">
      <alignment horizontal="center"/>
    </xf>
    <xf numFmtId="164" fontId="100" fillId="63" borderId="55" xfId="0" applyNumberFormat="1" applyFont="1" applyFill="1" applyBorder="1" applyProtection="1">
      <protection locked="0"/>
    </xf>
    <xf numFmtId="0" fontId="99" fillId="63" borderId="89" xfId="0" applyFont="1" applyFill="1" applyBorder="1"/>
    <xf numFmtId="0" fontId="99" fillId="63" borderId="86" xfId="0" applyFont="1" applyFill="1" applyBorder="1"/>
    <xf numFmtId="0" fontId="99" fillId="63" borderId="58" xfId="0" applyFont="1" applyFill="1" applyBorder="1"/>
    <xf numFmtId="37" fontId="100" fillId="63" borderId="58" xfId="0" applyNumberFormat="1" applyFont="1" applyFill="1" applyBorder="1" applyAlignment="1" applyProtection="1">
      <alignment horizontal="center"/>
    </xf>
    <xf numFmtId="164" fontId="99" fillId="63" borderId="92" xfId="0" applyNumberFormat="1" applyFont="1" applyFill="1" applyBorder="1"/>
    <xf numFmtId="9" fontId="99" fillId="63" borderId="33" xfId="2460" applyFont="1" applyFill="1" applyBorder="1" applyProtection="1">
      <protection locked="0"/>
    </xf>
    <xf numFmtId="9" fontId="99" fillId="63" borderId="0" xfId="2460" applyFont="1" applyFill="1" applyBorder="1" applyProtection="1">
      <protection locked="0"/>
    </xf>
    <xf numFmtId="0" fontId="100" fillId="63" borderId="28" xfId="0" applyFont="1" applyFill="1" applyBorder="1" applyAlignment="1">
      <alignment horizontal="center"/>
    </xf>
    <xf numFmtId="0" fontId="100" fillId="63" borderId="28" xfId="0" applyFont="1" applyFill="1" applyBorder="1" applyAlignment="1">
      <alignment horizontal="center" vertical="center"/>
    </xf>
    <xf numFmtId="0" fontId="100" fillId="63" borderId="29" xfId="0" applyFont="1" applyFill="1" applyBorder="1" applyAlignment="1">
      <alignment horizontal="center" vertical="center" wrapText="1"/>
    </xf>
    <xf numFmtId="0" fontId="100" fillId="63" borderId="25" xfId="0" applyFont="1" applyFill="1" applyBorder="1" applyAlignment="1">
      <alignment horizontal="center" vertical="center" wrapText="1"/>
    </xf>
    <xf numFmtId="0" fontId="100" fillId="63" borderId="30" xfId="0" applyFont="1" applyFill="1" applyBorder="1" applyAlignment="1">
      <alignment horizontal="center" vertical="center" wrapText="1"/>
    </xf>
    <xf numFmtId="0" fontId="103" fillId="63" borderId="43" xfId="0" applyFont="1" applyFill="1" applyBorder="1" applyAlignment="1">
      <alignment horizontal="center"/>
    </xf>
    <xf numFmtId="0" fontId="103" fillId="63" borderId="44" xfId="0" applyFont="1" applyFill="1" applyBorder="1" applyAlignment="1">
      <alignment horizontal="center"/>
    </xf>
    <xf numFmtId="0" fontId="103" fillId="63" borderId="45" xfId="0" applyFont="1" applyFill="1" applyBorder="1" applyAlignment="1">
      <alignment horizontal="center"/>
    </xf>
    <xf numFmtId="9" fontId="99" fillId="63" borderId="33" xfId="2460" quotePrefix="1" applyFont="1" applyFill="1" applyBorder="1" applyProtection="1">
      <protection locked="0"/>
    </xf>
    <xf numFmtId="164" fontId="100" fillId="63" borderId="59" xfId="0" applyNumberFormat="1" applyFont="1" applyFill="1" applyBorder="1" applyAlignment="1" applyProtection="1">
      <alignment horizontal="center"/>
    </xf>
    <xf numFmtId="164" fontId="100" fillId="63" borderId="60" xfId="0" applyNumberFormat="1" applyFont="1" applyFill="1" applyBorder="1" applyAlignment="1" applyProtection="1">
      <alignment horizontal="center"/>
    </xf>
    <xf numFmtId="0" fontId="100" fillId="63" borderId="68" xfId="0" applyNumberFormat="1" applyFont="1" applyFill="1" applyBorder="1" applyAlignment="1">
      <alignment horizontal="center"/>
    </xf>
    <xf numFmtId="0" fontId="100" fillId="63" borderId="52" xfId="0" applyNumberFormat="1" applyFont="1" applyFill="1" applyBorder="1" applyAlignment="1">
      <alignment horizontal="center"/>
    </xf>
    <xf numFmtId="0" fontId="100" fillId="63" borderId="69" xfId="0" applyNumberFormat="1" applyFont="1" applyFill="1" applyBorder="1" applyAlignment="1">
      <alignment horizontal="center"/>
    </xf>
    <xf numFmtId="37" fontId="100" fillId="63" borderId="65" xfId="0" applyNumberFormat="1" applyFont="1" applyFill="1" applyBorder="1" applyAlignment="1" applyProtection="1">
      <alignment horizontal="center" vertical="center"/>
    </xf>
    <xf numFmtId="37" fontId="100" fillId="63" borderId="66" xfId="0" applyNumberFormat="1" applyFont="1" applyFill="1" applyBorder="1" applyAlignment="1" applyProtection="1">
      <alignment horizontal="center" vertical="center"/>
    </xf>
    <xf numFmtId="37" fontId="100" fillId="63" borderId="67" xfId="0" applyNumberFormat="1" applyFont="1" applyFill="1" applyBorder="1" applyAlignment="1" applyProtection="1">
      <alignment horizontal="center" vertical="center"/>
    </xf>
    <xf numFmtId="0" fontId="100" fillId="63" borderId="59" xfId="0" applyFont="1" applyFill="1" applyBorder="1" applyAlignment="1">
      <alignment horizontal="center"/>
    </xf>
    <xf numFmtId="0" fontId="100" fillId="63" borderId="50" xfId="0" applyFont="1" applyFill="1" applyBorder="1" applyAlignment="1">
      <alignment horizontal="center"/>
    </xf>
    <xf numFmtId="0" fontId="100" fillId="63" borderId="60" xfId="0" applyFont="1" applyFill="1" applyBorder="1" applyAlignment="1">
      <alignment horizontal="center"/>
    </xf>
    <xf numFmtId="0" fontId="100" fillId="63" borderId="0" xfId="0" applyFont="1" applyFill="1" applyBorder="1"/>
    <xf numFmtId="38" fontId="100" fillId="63" borderId="63" xfId="0" applyNumberFormat="1" applyFont="1" applyFill="1" applyBorder="1"/>
    <xf numFmtId="38" fontId="99" fillId="63" borderId="63" xfId="0" applyNumberFormat="1" applyFont="1" applyFill="1" applyBorder="1"/>
    <xf numFmtId="38" fontId="99" fillId="63" borderId="35" xfId="0" applyNumberFormat="1" applyFont="1" applyFill="1" applyBorder="1" applyAlignment="1">
      <alignment vertical="center"/>
    </xf>
    <xf numFmtId="38" fontId="99" fillId="63" borderId="63" xfId="0" applyNumberFormat="1" applyFont="1" applyFill="1" applyBorder="1" applyAlignment="1">
      <alignment vertical="center"/>
    </xf>
    <xf numFmtId="38" fontId="99" fillId="63" borderId="64" xfId="0" applyNumberFormat="1" applyFont="1" applyFill="1" applyBorder="1"/>
    <xf numFmtId="0" fontId="100" fillId="63" borderId="35" xfId="0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3" fontId="100" fillId="63" borderId="59" xfId="0" applyNumberFormat="1" applyFont="1" applyFill="1" applyBorder="1" applyAlignment="1">
      <alignment horizontal="center"/>
    </xf>
    <xf numFmtId="3" fontId="100" fillId="63" borderId="50" xfId="0" applyNumberFormat="1" applyFont="1" applyFill="1" applyBorder="1" applyAlignment="1">
      <alignment horizontal="center"/>
    </xf>
    <xf numFmtId="3" fontId="100" fillId="63" borderId="60" xfId="0" applyNumberFormat="1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39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0" fontId="100" fillId="63" borderId="27" xfId="0" applyFont="1" applyFill="1" applyBorder="1" applyAlignment="1">
      <alignment horizontal="center"/>
    </xf>
    <xf numFmtId="0" fontId="100" fillId="63" borderId="26" xfId="0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</cellXfs>
  <cellStyles count="2461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4" xfId="1646" xr:uid="{00000000-0005-0000-0000-00002C040000}"/>
    <cellStyle name="Comma 4" xfId="150" xr:uid="{00000000-0005-0000-0000-00002D040000}"/>
    <cellStyle name="Comma 4 10" xfId="151" xr:uid="{00000000-0005-0000-0000-00002E040000}"/>
    <cellStyle name="Comma 4 10 2" xfId="1647" xr:uid="{00000000-0005-0000-0000-00002F040000}"/>
    <cellStyle name="Comma 4 11" xfId="1648" xr:uid="{00000000-0005-0000-0000-000030040000}"/>
    <cellStyle name="Comma 4 12" xfId="1649" xr:uid="{00000000-0005-0000-0000-000031040000}"/>
    <cellStyle name="Comma 4 13" xfId="1650" xr:uid="{00000000-0005-0000-0000-000032040000}"/>
    <cellStyle name="Comma 4 14" xfId="1651" xr:uid="{00000000-0005-0000-0000-000033040000}"/>
    <cellStyle name="Comma 4 15" xfId="1652" xr:uid="{00000000-0005-0000-0000-000034040000}"/>
    <cellStyle name="Comma 4 16" xfId="1653" xr:uid="{00000000-0005-0000-0000-000035040000}"/>
    <cellStyle name="Comma 4 17" xfId="1654" xr:uid="{00000000-0005-0000-0000-000036040000}"/>
    <cellStyle name="Comma 4 18" xfId="1655" xr:uid="{00000000-0005-0000-0000-000037040000}"/>
    <cellStyle name="Comma 4 19" xfId="1656" xr:uid="{00000000-0005-0000-0000-000038040000}"/>
    <cellStyle name="Comma 4 2" xfId="152" xr:uid="{00000000-0005-0000-0000-000039040000}"/>
    <cellStyle name="Comma 4 2 2" xfId="153" xr:uid="{00000000-0005-0000-0000-00003A040000}"/>
    <cellStyle name="Comma 4 2 3" xfId="154" xr:uid="{00000000-0005-0000-0000-00003B040000}"/>
    <cellStyle name="Comma 4 2 4" xfId="155" xr:uid="{00000000-0005-0000-0000-00003C040000}"/>
    <cellStyle name="Comma 4 2 5" xfId="156" xr:uid="{00000000-0005-0000-0000-00003D040000}"/>
    <cellStyle name="Comma 4 2 6" xfId="157" xr:uid="{00000000-0005-0000-0000-00003E040000}"/>
    <cellStyle name="Comma 4 2 7" xfId="158" xr:uid="{00000000-0005-0000-0000-00003F040000}"/>
    <cellStyle name="Comma 4 2 8" xfId="159" xr:uid="{00000000-0005-0000-0000-000040040000}"/>
    <cellStyle name="Comma 4 2 9" xfId="160" xr:uid="{00000000-0005-0000-0000-000041040000}"/>
    <cellStyle name="Comma 4 20" xfId="1657" xr:uid="{00000000-0005-0000-0000-000042040000}"/>
    <cellStyle name="Comma 4 21" xfId="1658" xr:uid="{00000000-0005-0000-0000-000043040000}"/>
    <cellStyle name="Comma 4 22" xfId="1659" xr:uid="{00000000-0005-0000-0000-000044040000}"/>
    <cellStyle name="Comma 4 23" xfId="1660" xr:uid="{00000000-0005-0000-0000-000045040000}"/>
    <cellStyle name="Comma 4 24" xfId="1661" xr:uid="{00000000-0005-0000-0000-000046040000}"/>
    <cellStyle name="Comma 4 25" xfId="1662" xr:uid="{00000000-0005-0000-0000-000047040000}"/>
    <cellStyle name="Comma 4 26" xfId="1663" xr:uid="{00000000-0005-0000-0000-000048040000}"/>
    <cellStyle name="Comma 4 27" xfId="1664" xr:uid="{00000000-0005-0000-0000-000049040000}"/>
    <cellStyle name="Comma 4 28" xfId="1665" xr:uid="{00000000-0005-0000-0000-00004A040000}"/>
    <cellStyle name="Comma 4 3" xfId="161" xr:uid="{00000000-0005-0000-0000-00004B040000}"/>
    <cellStyle name="Comma 4 4" xfId="162" xr:uid="{00000000-0005-0000-0000-00004C040000}"/>
    <cellStyle name="Comma 4 5" xfId="163" xr:uid="{00000000-0005-0000-0000-00004D040000}"/>
    <cellStyle name="Comma 4 6" xfId="164" xr:uid="{00000000-0005-0000-0000-00004E040000}"/>
    <cellStyle name="Comma 4 7" xfId="165" xr:uid="{00000000-0005-0000-0000-00004F040000}"/>
    <cellStyle name="Comma 4 8" xfId="166" xr:uid="{00000000-0005-0000-0000-000050040000}"/>
    <cellStyle name="Comma 4 9" xfId="167" xr:uid="{00000000-0005-0000-0000-000051040000}"/>
    <cellStyle name="Comma 4 9 2" xfId="1666" xr:uid="{00000000-0005-0000-0000-000052040000}"/>
    <cellStyle name="Comma 4_med form B" xfId="168" xr:uid="{00000000-0005-0000-0000-000053040000}"/>
    <cellStyle name="Comma 5" xfId="169" xr:uid="{00000000-0005-0000-0000-000054040000}"/>
    <cellStyle name="Comma 5 2" xfId="170" xr:uid="{00000000-0005-0000-0000-000055040000}"/>
    <cellStyle name="Comma 5 3" xfId="171" xr:uid="{00000000-0005-0000-0000-000056040000}"/>
    <cellStyle name="Comma 5 4" xfId="172" xr:uid="{00000000-0005-0000-0000-000057040000}"/>
    <cellStyle name="Comma 5 5" xfId="1667" xr:uid="{00000000-0005-0000-0000-000058040000}"/>
    <cellStyle name="Comma 5_med form B" xfId="173" xr:uid="{00000000-0005-0000-0000-000059040000}"/>
    <cellStyle name="Comma 6" xfId="174" xr:uid="{00000000-0005-0000-0000-00005A040000}"/>
    <cellStyle name="Comma 6 10" xfId="736" xr:uid="{00000000-0005-0000-0000-00005B040000}"/>
    <cellStyle name="Comma 6 11" xfId="1669" xr:uid="{00000000-0005-0000-0000-00005C040000}"/>
    <cellStyle name="Comma 6 12" xfId="1670" xr:uid="{00000000-0005-0000-0000-00005D040000}"/>
    <cellStyle name="Comma 6 13" xfId="1671" xr:uid="{00000000-0005-0000-0000-00005E040000}"/>
    <cellStyle name="Comma 6 14" xfId="1668" xr:uid="{00000000-0005-0000-0000-00005F040000}"/>
    <cellStyle name="Comma 6 2" xfId="175" xr:uid="{00000000-0005-0000-0000-000060040000}"/>
    <cellStyle name="Comma 6 2 10" xfId="1673" xr:uid="{00000000-0005-0000-0000-000061040000}"/>
    <cellStyle name="Comma 6 2 11" xfId="1674" xr:uid="{00000000-0005-0000-0000-000062040000}"/>
    <cellStyle name="Comma 6 2 12" xfId="1675" xr:uid="{00000000-0005-0000-0000-000063040000}"/>
    <cellStyle name="Comma 6 2 13" xfId="1676" xr:uid="{00000000-0005-0000-0000-000064040000}"/>
    <cellStyle name="Comma 6 2 14" xfId="1677" xr:uid="{00000000-0005-0000-0000-000065040000}"/>
    <cellStyle name="Comma 6 2 15" xfId="1678" xr:uid="{00000000-0005-0000-0000-000066040000}"/>
    <cellStyle name="Comma 6 2 16" xfId="1679" xr:uid="{00000000-0005-0000-0000-000067040000}"/>
    <cellStyle name="Comma 6 2 17" xfId="1680" xr:uid="{00000000-0005-0000-0000-000068040000}"/>
    <cellStyle name="Comma 6 2 18" xfId="1681" xr:uid="{00000000-0005-0000-0000-000069040000}"/>
    <cellStyle name="Comma 6 2 19" xfId="1682" xr:uid="{00000000-0005-0000-0000-00006A040000}"/>
    <cellStyle name="Comma 6 2 2" xfId="1683" xr:uid="{00000000-0005-0000-0000-00006B040000}"/>
    <cellStyle name="Comma 6 2 20" xfId="1684" xr:uid="{00000000-0005-0000-0000-00006C040000}"/>
    <cellStyle name="Comma 6 2 21" xfId="1685" xr:uid="{00000000-0005-0000-0000-00006D040000}"/>
    <cellStyle name="Comma 6 2 22" xfId="1686" xr:uid="{00000000-0005-0000-0000-00006E040000}"/>
    <cellStyle name="Comma 6 2 23" xfId="1687" xr:uid="{00000000-0005-0000-0000-00006F040000}"/>
    <cellStyle name="Comma 6 2 24" xfId="1688" xr:uid="{00000000-0005-0000-0000-000070040000}"/>
    <cellStyle name="Comma 6 2 25" xfId="1689" xr:uid="{00000000-0005-0000-0000-000071040000}"/>
    <cellStyle name="Comma 6 2 26" xfId="1690" xr:uid="{00000000-0005-0000-0000-000072040000}"/>
    <cellStyle name="Comma 6 2 27" xfId="1691" xr:uid="{00000000-0005-0000-0000-000073040000}"/>
    <cellStyle name="Comma 6 2 28" xfId="1692" xr:uid="{00000000-0005-0000-0000-000074040000}"/>
    <cellStyle name="Comma 6 2 29" xfId="1672" xr:uid="{00000000-0005-0000-0000-000075040000}"/>
    <cellStyle name="Comma 6 2 3" xfId="1693" xr:uid="{00000000-0005-0000-0000-000076040000}"/>
    <cellStyle name="Comma 6 2 4" xfId="1694" xr:uid="{00000000-0005-0000-0000-000077040000}"/>
    <cellStyle name="Comma 6 2 5" xfId="1695" xr:uid="{00000000-0005-0000-0000-000078040000}"/>
    <cellStyle name="Comma 6 2 6" xfId="1696" xr:uid="{00000000-0005-0000-0000-000079040000}"/>
    <cellStyle name="Comma 6 2 7" xfId="1697" xr:uid="{00000000-0005-0000-0000-00007A040000}"/>
    <cellStyle name="Comma 6 2 8" xfId="1698" xr:uid="{00000000-0005-0000-0000-00007B040000}"/>
    <cellStyle name="Comma 6 2 9" xfId="1699" xr:uid="{00000000-0005-0000-0000-00007C040000}"/>
    <cellStyle name="Comma 6 3" xfId="1700" xr:uid="{00000000-0005-0000-0000-00007D040000}"/>
    <cellStyle name="Comma 6 4" xfId="1701" xr:uid="{00000000-0005-0000-0000-00007E040000}"/>
    <cellStyle name="Comma 6 5" xfId="1702" xr:uid="{00000000-0005-0000-0000-00007F040000}"/>
    <cellStyle name="Comma 6 6" xfId="1703" xr:uid="{00000000-0005-0000-0000-000080040000}"/>
    <cellStyle name="Comma 6 7" xfId="1704" xr:uid="{00000000-0005-0000-0000-000081040000}"/>
    <cellStyle name="Comma 6 8" xfId="1705" xr:uid="{00000000-0005-0000-0000-000082040000}"/>
    <cellStyle name="Comma 6 9" xfId="1706" xr:uid="{00000000-0005-0000-0000-000083040000}"/>
    <cellStyle name="Comma 6_med form B" xfId="176" xr:uid="{00000000-0005-0000-0000-000084040000}"/>
    <cellStyle name="Comma 7" xfId="177" xr:uid="{00000000-0005-0000-0000-000085040000}"/>
    <cellStyle name="Comma 7 2" xfId="178" xr:uid="{00000000-0005-0000-0000-000086040000}"/>
    <cellStyle name="Comma 7 2 2" xfId="1708" xr:uid="{00000000-0005-0000-0000-000087040000}"/>
    <cellStyle name="Comma 7 3" xfId="1709" xr:uid="{00000000-0005-0000-0000-000088040000}"/>
    <cellStyle name="Comma 7 4" xfId="1710" xr:uid="{00000000-0005-0000-0000-000089040000}"/>
    <cellStyle name="Comma 7 5" xfId="1707" xr:uid="{00000000-0005-0000-0000-00008A040000}"/>
    <cellStyle name="Comma 7_med form B" xfId="179" xr:uid="{00000000-0005-0000-0000-00008B040000}"/>
    <cellStyle name="Comma 8" xfId="180" xr:uid="{00000000-0005-0000-0000-00008C040000}"/>
    <cellStyle name="Comma 8 2" xfId="181" xr:uid="{00000000-0005-0000-0000-00008D040000}"/>
    <cellStyle name="Comma 8 3" xfId="1711" xr:uid="{00000000-0005-0000-0000-00008E040000}"/>
    <cellStyle name="Comma 8_med form B" xfId="182" xr:uid="{00000000-0005-0000-0000-00008F040000}"/>
    <cellStyle name="Comma 9" xfId="183" xr:uid="{00000000-0005-0000-0000-000090040000}"/>
    <cellStyle name="Comma 9 2" xfId="1713" xr:uid="{00000000-0005-0000-0000-000091040000}"/>
    <cellStyle name="Comma 9 3" xfId="1714" xr:uid="{00000000-0005-0000-0000-000092040000}"/>
    <cellStyle name="Comma 9 4" xfId="1715" xr:uid="{00000000-0005-0000-0000-000093040000}"/>
    <cellStyle name="Comma 9 5" xfId="1712" xr:uid="{00000000-0005-0000-0000-000094040000}"/>
    <cellStyle name="Currency [00]" xfId="184" xr:uid="{00000000-0005-0000-0000-000095040000}"/>
    <cellStyle name="Currency 2" xfId="185" xr:uid="{00000000-0005-0000-0000-000096040000}"/>
    <cellStyle name="Currency 3" xfId="186" xr:uid="{00000000-0005-0000-0000-000097040000}"/>
    <cellStyle name="Date" xfId="187" xr:uid="{00000000-0005-0000-0000-000098040000}"/>
    <cellStyle name="Date 2" xfId="188" xr:uid="{00000000-0005-0000-0000-000099040000}"/>
    <cellStyle name="Date 2 2" xfId="189" xr:uid="{00000000-0005-0000-0000-00009A040000}"/>
    <cellStyle name="Date 2 3" xfId="190" xr:uid="{00000000-0005-0000-0000-00009B040000}"/>
    <cellStyle name="Date 2 4" xfId="191" xr:uid="{00000000-0005-0000-0000-00009C040000}"/>
    <cellStyle name="Date 2 5" xfId="192" xr:uid="{00000000-0005-0000-0000-00009D040000}"/>
    <cellStyle name="Date 2 6" xfId="193" xr:uid="{00000000-0005-0000-0000-00009E040000}"/>
    <cellStyle name="Date 2 7" xfId="194" xr:uid="{00000000-0005-0000-0000-00009F040000}"/>
    <cellStyle name="Date 2 8" xfId="195" xr:uid="{00000000-0005-0000-0000-0000A0040000}"/>
    <cellStyle name="Date 2 9" xfId="1716" xr:uid="{00000000-0005-0000-0000-0000A1040000}"/>
    <cellStyle name="Date 3" xfId="196" xr:uid="{00000000-0005-0000-0000-0000A2040000}"/>
    <cellStyle name="Date 3 2" xfId="197" xr:uid="{00000000-0005-0000-0000-0000A3040000}"/>
    <cellStyle name="Date 3 3" xfId="198" xr:uid="{00000000-0005-0000-0000-0000A4040000}"/>
    <cellStyle name="Date 3 4" xfId="199" xr:uid="{00000000-0005-0000-0000-0000A5040000}"/>
    <cellStyle name="Date 3 5" xfId="200" xr:uid="{00000000-0005-0000-0000-0000A6040000}"/>
    <cellStyle name="Date 3 6" xfId="201" xr:uid="{00000000-0005-0000-0000-0000A7040000}"/>
    <cellStyle name="Date 3 7" xfId="202" xr:uid="{00000000-0005-0000-0000-0000A8040000}"/>
    <cellStyle name="Date 3 8" xfId="203" xr:uid="{00000000-0005-0000-0000-0000A9040000}"/>
    <cellStyle name="Date 4" xfId="204" xr:uid="{00000000-0005-0000-0000-0000AA040000}"/>
    <cellStyle name="Date 5" xfId="697" xr:uid="{00000000-0005-0000-0000-0000AB040000}"/>
    <cellStyle name="Date Short" xfId="205" xr:uid="{00000000-0005-0000-0000-0000AC040000}"/>
    <cellStyle name="Decimal 1" xfId="206" xr:uid="{00000000-0005-0000-0000-0000AD040000}"/>
    <cellStyle name="Decimal 1 2" xfId="207" xr:uid="{00000000-0005-0000-0000-0000AE040000}"/>
    <cellStyle name="Decimal 2" xfId="208" xr:uid="{00000000-0005-0000-0000-0000AF040000}"/>
    <cellStyle name="Decimal 3" xfId="209" xr:uid="{00000000-0005-0000-0000-0000B0040000}"/>
    <cellStyle name="Decimal 3 2" xfId="210" xr:uid="{00000000-0005-0000-0000-0000B1040000}"/>
    <cellStyle name="Decimal 3 2 2" xfId="1717" xr:uid="{00000000-0005-0000-0000-0000B2040000}"/>
    <cellStyle name="Decimal 3 3" xfId="698" xr:uid="{00000000-0005-0000-0000-0000B3040000}"/>
    <cellStyle name="Define your own named style" xfId="211" xr:uid="{00000000-0005-0000-0000-0000B4040000}"/>
    <cellStyle name="Define your own named style 2" xfId="212" xr:uid="{00000000-0005-0000-0000-0000B5040000}"/>
    <cellStyle name="Draw lines around data in range" xfId="213" xr:uid="{00000000-0005-0000-0000-0000B6040000}"/>
    <cellStyle name="Draw lines around data in range 2" xfId="214" xr:uid="{00000000-0005-0000-0000-0000B7040000}"/>
    <cellStyle name="Draw shadow and lines within range" xfId="215" xr:uid="{00000000-0005-0000-0000-0000B8040000}"/>
    <cellStyle name="Draw shadow and lines within range 2" xfId="216" xr:uid="{00000000-0005-0000-0000-0000B9040000}"/>
    <cellStyle name="Enlarge title text, yellow on blue" xfId="217" xr:uid="{00000000-0005-0000-0000-0000BA040000}"/>
    <cellStyle name="Enter Currency (0)" xfId="218" xr:uid="{00000000-0005-0000-0000-0000BB040000}"/>
    <cellStyle name="Enter Currency (2)" xfId="219" xr:uid="{00000000-0005-0000-0000-0000BC040000}"/>
    <cellStyle name="Enter Units (0)" xfId="220" xr:uid="{00000000-0005-0000-0000-0000BD040000}"/>
    <cellStyle name="Enter Units (1)" xfId="221" xr:uid="{00000000-0005-0000-0000-0000BE040000}"/>
    <cellStyle name="Enter Units (2)" xfId="222" xr:uid="{00000000-0005-0000-0000-0000BF040000}"/>
    <cellStyle name="Euro" xfId="1718" xr:uid="{00000000-0005-0000-0000-0000C0040000}"/>
    <cellStyle name="Excel Built-in Normal" xfId="694" xr:uid="{00000000-0005-0000-0000-0000C1040000}"/>
    <cellStyle name="Explanatory Text" xfId="223" builtinId="53" customBuiltin="1"/>
    <cellStyle name="Explanatory Text 2" xfId="224" xr:uid="{00000000-0005-0000-0000-0000C3040000}"/>
    <cellStyle name="Explanatory Text 2 2" xfId="1719" xr:uid="{00000000-0005-0000-0000-0000C4040000}"/>
    <cellStyle name="Explanatory Text 2 3" xfId="1720" xr:uid="{00000000-0005-0000-0000-0000C5040000}"/>
    <cellStyle name="Explanatory Text 3" xfId="225" xr:uid="{00000000-0005-0000-0000-0000C6040000}"/>
    <cellStyle name="Explanatory Text 3 2" xfId="1721" xr:uid="{00000000-0005-0000-0000-0000C7040000}"/>
    <cellStyle name="Explanatory Text 4" xfId="1722" xr:uid="{00000000-0005-0000-0000-0000C8040000}"/>
    <cellStyle name="Explanatory Text 4 2" xfId="1723" xr:uid="{00000000-0005-0000-0000-0000C9040000}"/>
    <cellStyle name="Format a column of totals" xfId="226" xr:uid="{00000000-0005-0000-0000-0000CA040000}"/>
    <cellStyle name="Format a row of totals" xfId="227" xr:uid="{00000000-0005-0000-0000-0000CB040000}"/>
    <cellStyle name="Format text as bold, black on yellow" xfId="228" xr:uid="{00000000-0005-0000-0000-0000CC040000}"/>
    <cellStyle name="Good" xfId="229" builtinId="26" customBuiltin="1"/>
    <cellStyle name="Good 2" xfId="230" xr:uid="{00000000-0005-0000-0000-0000CE040000}"/>
    <cellStyle name="Good 2 2" xfId="1724" xr:uid="{00000000-0005-0000-0000-0000CF040000}"/>
    <cellStyle name="Good 2 3" xfId="1725" xr:uid="{00000000-0005-0000-0000-0000D0040000}"/>
    <cellStyle name="Good 3" xfId="231" xr:uid="{00000000-0005-0000-0000-0000D1040000}"/>
    <cellStyle name="Good 3 2" xfId="1726" xr:uid="{00000000-0005-0000-0000-0000D2040000}"/>
    <cellStyle name="Good 4" xfId="1727" xr:uid="{00000000-0005-0000-0000-0000D3040000}"/>
    <cellStyle name="Good 4 2" xfId="1728" xr:uid="{00000000-0005-0000-0000-0000D4040000}"/>
    <cellStyle name="Grey" xfId="232" xr:uid="{00000000-0005-0000-0000-0000D5040000}"/>
    <cellStyle name="Head1" xfId="233" xr:uid="{00000000-0005-0000-0000-0000D6040000}"/>
    <cellStyle name="Head2" xfId="234" xr:uid="{00000000-0005-0000-0000-0000D7040000}"/>
    <cellStyle name="Header1" xfId="235" xr:uid="{00000000-0005-0000-0000-0000D8040000}"/>
    <cellStyle name="Header2" xfId="236" xr:uid="{00000000-0005-0000-0000-0000D9040000}"/>
    <cellStyle name="Headin - Style1" xfId="237" xr:uid="{00000000-0005-0000-0000-0000DA040000}"/>
    <cellStyle name="Headin - Style2" xfId="238" xr:uid="{00000000-0005-0000-0000-0000DB040000}"/>
    <cellStyle name="Heading 1" xfId="239" builtinId="16" customBuiltin="1"/>
    <cellStyle name="Heading 1 2" xfId="240" xr:uid="{00000000-0005-0000-0000-0000DD040000}"/>
    <cellStyle name="Heading 1 2 2" xfId="1729" xr:uid="{00000000-0005-0000-0000-0000DE040000}"/>
    <cellStyle name="Heading 1 2 3" xfId="1730" xr:uid="{00000000-0005-0000-0000-0000DF040000}"/>
    <cellStyle name="Heading 1 3" xfId="241" xr:uid="{00000000-0005-0000-0000-0000E0040000}"/>
    <cellStyle name="Heading 1 3 2" xfId="1731" xr:uid="{00000000-0005-0000-0000-0000E1040000}"/>
    <cellStyle name="Heading 1 4" xfId="1732" xr:uid="{00000000-0005-0000-0000-0000E2040000}"/>
    <cellStyle name="Heading 1 4 2" xfId="1733" xr:uid="{00000000-0005-0000-0000-0000E3040000}"/>
    <cellStyle name="Heading 2" xfId="242" builtinId="17" customBuiltin="1"/>
    <cellStyle name="Heading 2 2" xfId="243" xr:uid="{00000000-0005-0000-0000-0000E5040000}"/>
    <cellStyle name="Heading 2 2 2" xfId="1734" xr:uid="{00000000-0005-0000-0000-0000E6040000}"/>
    <cellStyle name="Heading 2 2 3" xfId="1735" xr:uid="{00000000-0005-0000-0000-0000E7040000}"/>
    <cellStyle name="Heading 2 3" xfId="244" xr:uid="{00000000-0005-0000-0000-0000E8040000}"/>
    <cellStyle name="Heading 2 3 2" xfId="1736" xr:uid="{00000000-0005-0000-0000-0000E9040000}"/>
    <cellStyle name="Heading 2 4" xfId="1737" xr:uid="{00000000-0005-0000-0000-0000EA040000}"/>
    <cellStyle name="Heading 2 4 2" xfId="1738" xr:uid="{00000000-0005-0000-0000-0000EB040000}"/>
    <cellStyle name="Heading 3" xfId="245" builtinId="18" customBuiltin="1"/>
    <cellStyle name="Heading 3 2" xfId="246" xr:uid="{00000000-0005-0000-0000-0000ED040000}"/>
    <cellStyle name="Heading 3 2 2" xfId="1739" xr:uid="{00000000-0005-0000-0000-0000EE040000}"/>
    <cellStyle name="Heading 3 2 3" xfId="1740" xr:uid="{00000000-0005-0000-0000-0000EF040000}"/>
    <cellStyle name="Heading 3 3" xfId="247" xr:uid="{00000000-0005-0000-0000-0000F0040000}"/>
    <cellStyle name="Heading 3 3 2" xfId="1741" xr:uid="{00000000-0005-0000-0000-0000F1040000}"/>
    <cellStyle name="Heading 3 4" xfId="1742" xr:uid="{00000000-0005-0000-0000-0000F2040000}"/>
    <cellStyle name="Heading 3 4 2" xfId="1743" xr:uid="{00000000-0005-0000-0000-0000F3040000}"/>
    <cellStyle name="Heading 4" xfId="248" builtinId="19" customBuiltin="1"/>
    <cellStyle name="Heading 4 2" xfId="249" xr:uid="{00000000-0005-0000-0000-0000F5040000}"/>
    <cellStyle name="Heading 4 2 2" xfId="1744" xr:uid="{00000000-0005-0000-0000-0000F6040000}"/>
    <cellStyle name="Heading 4 2 3" xfId="1745" xr:uid="{00000000-0005-0000-0000-0000F7040000}"/>
    <cellStyle name="Heading 4 3" xfId="250" xr:uid="{00000000-0005-0000-0000-0000F8040000}"/>
    <cellStyle name="Heading 4 3 2" xfId="1746" xr:uid="{00000000-0005-0000-0000-0000F9040000}"/>
    <cellStyle name="Heading 4 4" xfId="1747" xr:uid="{00000000-0005-0000-0000-0000FA040000}"/>
    <cellStyle name="Heading 4 4 2" xfId="1748" xr:uid="{00000000-0005-0000-0000-0000FB040000}"/>
    <cellStyle name="Hyperlink 2" xfId="251" xr:uid="{00000000-0005-0000-0000-0000FC040000}"/>
    <cellStyle name="Input" xfId="252" builtinId="20" customBuiltin="1"/>
    <cellStyle name="Input %" xfId="253" xr:uid="{00000000-0005-0000-0000-0000FE040000}"/>
    <cellStyle name="Input [yellow]" xfId="254" xr:uid="{00000000-0005-0000-0000-0000FF040000}"/>
    <cellStyle name="Input 1" xfId="255" xr:uid="{00000000-0005-0000-0000-000000050000}"/>
    <cellStyle name="Input 1 2" xfId="256" xr:uid="{00000000-0005-0000-0000-000001050000}"/>
    <cellStyle name="Input 2" xfId="257" xr:uid="{00000000-0005-0000-0000-000002050000}"/>
    <cellStyle name="Input 2 2" xfId="699" xr:uid="{00000000-0005-0000-0000-000003050000}"/>
    <cellStyle name="Input 2 2 2" xfId="1749" xr:uid="{00000000-0005-0000-0000-000004050000}"/>
    <cellStyle name="Input 2 3" xfId="1750" xr:uid="{00000000-0005-0000-0000-000005050000}"/>
    <cellStyle name="Input 3" xfId="258" xr:uid="{00000000-0005-0000-0000-000006050000}"/>
    <cellStyle name="Input 3 2" xfId="259" xr:uid="{00000000-0005-0000-0000-000007050000}"/>
    <cellStyle name="Input 3 2 2" xfId="1751" xr:uid="{00000000-0005-0000-0000-000008050000}"/>
    <cellStyle name="Input 3 3" xfId="700" xr:uid="{00000000-0005-0000-0000-000009050000}"/>
    <cellStyle name="Input 3 3 2" xfId="1752" xr:uid="{00000000-0005-0000-0000-00000A050000}"/>
    <cellStyle name="Input 3 4" xfId="1753" xr:uid="{00000000-0005-0000-0000-00000B050000}"/>
    <cellStyle name="Input 3 5" xfId="1754" xr:uid="{00000000-0005-0000-0000-00000C050000}"/>
    <cellStyle name="Input 4" xfId="718" xr:uid="{00000000-0005-0000-0000-00000D050000}"/>
    <cellStyle name="Input 4 2" xfId="1756" xr:uid="{00000000-0005-0000-0000-00000E050000}"/>
    <cellStyle name="Input 4 3" xfId="1755" xr:uid="{00000000-0005-0000-0000-00000F050000}"/>
    <cellStyle name="Input 5" xfId="722" xr:uid="{00000000-0005-0000-0000-000010050000}"/>
    <cellStyle name="Input 5 2" xfId="1757" xr:uid="{00000000-0005-0000-0000-000011050000}"/>
    <cellStyle name="Input 6" xfId="714" xr:uid="{00000000-0005-0000-0000-000012050000}"/>
    <cellStyle name="Input 6 2" xfId="1758" xr:uid="{00000000-0005-0000-0000-000013050000}"/>
    <cellStyle name="Input 7" xfId="719" xr:uid="{00000000-0005-0000-0000-000014050000}"/>
    <cellStyle name="Input 7 2" xfId="1759" xr:uid="{00000000-0005-0000-0000-000015050000}"/>
    <cellStyle name="Input 8" xfId="717" xr:uid="{00000000-0005-0000-0000-000016050000}"/>
    <cellStyle name="Int1" xfId="260" xr:uid="{00000000-0005-0000-0000-000017050000}"/>
    <cellStyle name="int10" xfId="261" xr:uid="{00000000-0005-0000-0000-000018050000}"/>
    <cellStyle name="int10 2" xfId="262" xr:uid="{00000000-0005-0000-0000-000019050000}"/>
    <cellStyle name="int10 2 2" xfId="263" xr:uid="{00000000-0005-0000-0000-00001A050000}"/>
    <cellStyle name="int10 2 3" xfId="264" xr:uid="{00000000-0005-0000-0000-00001B050000}"/>
    <cellStyle name="int10 2 4" xfId="265" xr:uid="{00000000-0005-0000-0000-00001C050000}"/>
    <cellStyle name="int10 2 5" xfId="266" xr:uid="{00000000-0005-0000-0000-00001D050000}"/>
    <cellStyle name="int10 2 6" xfId="267" xr:uid="{00000000-0005-0000-0000-00001E050000}"/>
    <cellStyle name="int10 2 7" xfId="268" xr:uid="{00000000-0005-0000-0000-00001F050000}"/>
    <cellStyle name="int10 2 8" xfId="269" xr:uid="{00000000-0005-0000-0000-000020050000}"/>
    <cellStyle name="int10 3" xfId="270" xr:uid="{00000000-0005-0000-0000-000021050000}"/>
    <cellStyle name="int10 3 2" xfId="271" xr:uid="{00000000-0005-0000-0000-000022050000}"/>
    <cellStyle name="int10 3 3" xfId="272" xr:uid="{00000000-0005-0000-0000-000023050000}"/>
    <cellStyle name="int10 3 4" xfId="273" xr:uid="{00000000-0005-0000-0000-000024050000}"/>
    <cellStyle name="int10 3 5" xfId="274" xr:uid="{00000000-0005-0000-0000-000025050000}"/>
    <cellStyle name="int10 3 6" xfId="275" xr:uid="{00000000-0005-0000-0000-000026050000}"/>
    <cellStyle name="int10 3 7" xfId="276" xr:uid="{00000000-0005-0000-0000-000027050000}"/>
    <cellStyle name="int10 3 8" xfId="277" xr:uid="{00000000-0005-0000-0000-000028050000}"/>
    <cellStyle name="int10 4" xfId="278" xr:uid="{00000000-0005-0000-0000-000029050000}"/>
    <cellStyle name="int15" xfId="279" xr:uid="{00000000-0005-0000-0000-00002A050000}"/>
    <cellStyle name="Int2" xfId="280" xr:uid="{00000000-0005-0000-0000-00002B050000}"/>
    <cellStyle name="Int2 2" xfId="281" xr:uid="{00000000-0005-0000-0000-00002C050000}"/>
    <cellStyle name="Int2 2 2" xfId="282" xr:uid="{00000000-0005-0000-0000-00002D050000}"/>
    <cellStyle name="Int2 2 3" xfId="283" xr:uid="{00000000-0005-0000-0000-00002E050000}"/>
    <cellStyle name="Int2 2 4" xfId="284" xr:uid="{00000000-0005-0000-0000-00002F050000}"/>
    <cellStyle name="Int2 2 5" xfId="285" xr:uid="{00000000-0005-0000-0000-000030050000}"/>
    <cellStyle name="Int2 2 6" xfId="286" xr:uid="{00000000-0005-0000-0000-000031050000}"/>
    <cellStyle name="Int2 2 7" xfId="287" xr:uid="{00000000-0005-0000-0000-000032050000}"/>
    <cellStyle name="Int2 2 8" xfId="288" xr:uid="{00000000-0005-0000-0000-000033050000}"/>
    <cellStyle name="Int2 3" xfId="289" xr:uid="{00000000-0005-0000-0000-000034050000}"/>
    <cellStyle name="Int2 3 2" xfId="290" xr:uid="{00000000-0005-0000-0000-000035050000}"/>
    <cellStyle name="Int2 3 3" xfId="291" xr:uid="{00000000-0005-0000-0000-000036050000}"/>
    <cellStyle name="Int2 3 4" xfId="292" xr:uid="{00000000-0005-0000-0000-000037050000}"/>
    <cellStyle name="Int2 3 5" xfId="293" xr:uid="{00000000-0005-0000-0000-000038050000}"/>
    <cellStyle name="Int2 3 6" xfId="294" xr:uid="{00000000-0005-0000-0000-000039050000}"/>
    <cellStyle name="Int2 3 7" xfId="295" xr:uid="{00000000-0005-0000-0000-00003A050000}"/>
    <cellStyle name="Int2 3 8" xfId="296" xr:uid="{00000000-0005-0000-0000-00003B050000}"/>
    <cellStyle name="Int2 4" xfId="297" xr:uid="{00000000-0005-0000-0000-00003C050000}"/>
    <cellStyle name="int3" xfId="298" xr:uid="{00000000-0005-0000-0000-00003D050000}"/>
    <cellStyle name="int3 2" xfId="299" xr:uid="{00000000-0005-0000-0000-00003E050000}"/>
    <cellStyle name="int3 2 2" xfId="300" xr:uid="{00000000-0005-0000-0000-00003F050000}"/>
    <cellStyle name="int3 2 3" xfId="301" xr:uid="{00000000-0005-0000-0000-000040050000}"/>
    <cellStyle name="int3 2 4" xfId="302" xr:uid="{00000000-0005-0000-0000-000041050000}"/>
    <cellStyle name="int3 2 5" xfId="303" xr:uid="{00000000-0005-0000-0000-000042050000}"/>
    <cellStyle name="int3 2 6" xfId="304" xr:uid="{00000000-0005-0000-0000-000043050000}"/>
    <cellStyle name="int3 2 7" xfId="305" xr:uid="{00000000-0005-0000-0000-000044050000}"/>
    <cellStyle name="int3 2 8" xfId="306" xr:uid="{00000000-0005-0000-0000-000045050000}"/>
    <cellStyle name="int3 3" xfId="307" xr:uid="{00000000-0005-0000-0000-000046050000}"/>
    <cellStyle name="int3 3 2" xfId="308" xr:uid="{00000000-0005-0000-0000-000047050000}"/>
    <cellStyle name="int3 3 3" xfId="309" xr:uid="{00000000-0005-0000-0000-000048050000}"/>
    <cellStyle name="int3 3 4" xfId="310" xr:uid="{00000000-0005-0000-0000-000049050000}"/>
    <cellStyle name="int3 3 5" xfId="311" xr:uid="{00000000-0005-0000-0000-00004A050000}"/>
    <cellStyle name="int3 3 6" xfId="312" xr:uid="{00000000-0005-0000-0000-00004B050000}"/>
    <cellStyle name="int3 3 7" xfId="313" xr:uid="{00000000-0005-0000-0000-00004C050000}"/>
    <cellStyle name="int3 3 8" xfId="314" xr:uid="{00000000-0005-0000-0000-00004D050000}"/>
    <cellStyle name="int3 4" xfId="315" xr:uid="{00000000-0005-0000-0000-00004E050000}"/>
    <cellStyle name="Int4" xfId="316" xr:uid="{00000000-0005-0000-0000-00004F050000}"/>
    <cellStyle name="Int4 2" xfId="317" xr:uid="{00000000-0005-0000-0000-000050050000}"/>
    <cellStyle name="Int4 2 2" xfId="318" xr:uid="{00000000-0005-0000-0000-000051050000}"/>
    <cellStyle name="Int4 2 3" xfId="319" xr:uid="{00000000-0005-0000-0000-000052050000}"/>
    <cellStyle name="Int4 2 4" xfId="320" xr:uid="{00000000-0005-0000-0000-000053050000}"/>
    <cellStyle name="Int4 2 5" xfId="321" xr:uid="{00000000-0005-0000-0000-000054050000}"/>
    <cellStyle name="Int4 2 6" xfId="322" xr:uid="{00000000-0005-0000-0000-000055050000}"/>
    <cellStyle name="Int4 2 7" xfId="323" xr:uid="{00000000-0005-0000-0000-000056050000}"/>
    <cellStyle name="Int4 2 8" xfId="324" xr:uid="{00000000-0005-0000-0000-000057050000}"/>
    <cellStyle name="Int4 3" xfId="325" xr:uid="{00000000-0005-0000-0000-000058050000}"/>
    <cellStyle name="Int4 3 2" xfId="326" xr:uid="{00000000-0005-0000-0000-000059050000}"/>
    <cellStyle name="Int4 3 3" xfId="327" xr:uid="{00000000-0005-0000-0000-00005A050000}"/>
    <cellStyle name="Int4 3 4" xfId="328" xr:uid="{00000000-0005-0000-0000-00005B050000}"/>
    <cellStyle name="Int4 3 5" xfId="329" xr:uid="{00000000-0005-0000-0000-00005C050000}"/>
    <cellStyle name="Int4 3 6" xfId="330" xr:uid="{00000000-0005-0000-0000-00005D050000}"/>
    <cellStyle name="Int4 3 7" xfId="331" xr:uid="{00000000-0005-0000-0000-00005E050000}"/>
    <cellStyle name="Int4 3 8" xfId="332" xr:uid="{00000000-0005-0000-0000-00005F050000}"/>
    <cellStyle name="Int4 4" xfId="333" xr:uid="{00000000-0005-0000-0000-000060050000}"/>
    <cellStyle name="Int6" xfId="334" xr:uid="{00000000-0005-0000-0000-000061050000}"/>
    <cellStyle name="Int6 2" xfId="335" xr:uid="{00000000-0005-0000-0000-000062050000}"/>
    <cellStyle name="Int6 2 2" xfId="336" xr:uid="{00000000-0005-0000-0000-000063050000}"/>
    <cellStyle name="Int6 2 3" xfId="337" xr:uid="{00000000-0005-0000-0000-000064050000}"/>
    <cellStyle name="Int6 2 4" xfId="338" xr:uid="{00000000-0005-0000-0000-000065050000}"/>
    <cellStyle name="Int6 2 5" xfId="339" xr:uid="{00000000-0005-0000-0000-000066050000}"/>
    <cellStyle name="Int6 2 6" xfId="340" xr:uid="{00000000-0005-0000-0000-000067050000}"/>
    <cellStyle name="Int6 2 7" xfId="341" xr:uid="{00000000-0005-0000-0000-000068050000}"/>
    <cellStyle name="Int6 2 8" xfId="342" xr:uid="{00000000-0005-0000-0000-000069050000}"/>
    <cellStyle name="Int6 3" xfId="343" xr:uid="{00000000-0005-0000-0000-00006A050000}"/>
    <cellStyle name="Int6 3 2" xfId="344" xr:uid="{00000000-0005-0000-0000-00006B050000}"/>
    <cellStyle name="Int6 3 3" xfId="345" xr:uid="{00000000-0005-0000-0000-00006C050000}"/>
    <cellStyle name="Int6 3 4" xfId="346" xr:uid="{00000000-0005-0000-0000-00006D050000}"/>
    <cellStyle name="Int6 3 5" xfId="347" xr:uid="{00000000-0005-0000-0000-00006E050000}"/>
    <cellStyle name="Int6 3 6" xfId="348" xr:uid="{00000000-0005-0000-0000-00006F050000}"/>
    <cellStyle name="Int6 3 7" xfId="349" xr:uid="{00000000-0005-0000-0000-000070050000}"/>
    <cellStyle name="Int6 3 8" xfId="350" xr:uid="{00000000-0005-0000-0000-000071050000}"/>
    <cellStyle name="Int6 4" xfId="351" xr:uid="{00000000-0005-0000-0000-000072050000}"/>
    <cellStyle name="Int9" xfId="352" xr:uid="{00000000-0005-0000-0000-000073050000}"/>
    <cellStyle name="Int9 2" xfId="353" xr:uid="{00000000-0005-0000-0000-000074050000}"/>
    <cellStyle name="Int9 2 2" xfId="354" xr:uid="{00000000-0005-0000-0000-000075050000}"/>
    <cellStyle name="Int9 2 3" xfId="355" xr:uid="{00000000-0005-0000-0000-000076050000}"/>
    <cellStyle name="Int9 2 4" xfId="356" xr:uid="{00000000-0005-0000-0000-000077050000}"/>
    <cellStyle name="Int9 2 5" xfId="357" xr:uid="{00000000-0005-0000-0000-000078050000}"/>
    <cellStyle name="Int9 2 6" xfId="358" xr:uid="{00000000-0005-0000-0000-000079050000}"/>
    <cellStyle name="Int9 2 7" xfId="359" xr:uid="{00000000-0005-0000-0000-00007A050000}"/>
    <cellStyle name="Int9 2 8" xfId="360" xr:uid="{00000000-0005-0000-0000-00007B050000}"/>
    <cellStyle name="Int9 3" xfId="361" xr:uid="{00000000-0005-0000-0000-00007C050000}"/>
    <cellStyle name="Int9 3 2" xfId="362" xr:uid="{00000000-0005-0000-0000-00007D050000}"/>
    <cellStyle name="Int9 3 3" xfId="363" xr:uid="{00000000-0005-0000-0000-00007E050000}"/>
    <cellStyle name="Int9 3 4" xfId="364" xr:uid="{00000000-0005-0000-0000-00007F050000}"/>
    <cellStyle name="Int9 3 5" xfId="365" xr:uid="{00000000-0005-0000-0000-000080050000}"/>
    <cellStyle name="Int9 3 6" xfId="366" xr:uid="{00000000-0005-0000-0000-000081050000}"/>
    <cellStyle name="Int9 3 7" xfId="367" xr:uid="{00000000-0005-0000-0000-000082050000}"/>
    <cellStyle name="Int9 3 8" xfId="368" xr:uid="{00000000-0005-0000-0000-000083050000}"/>
    <cellStyle name="Int9 4" xfId="369" xr:uid="{00000000-0005-0000-0000-000084050000}"/>
    <cellStyle name="Link Currency (0)" xfId="370" xr:uid="{00000000-0005-0000-0000-000085050000}"/>
    <cellStyle name="Link Currency (2)" xfId="371" xr:uid="{00000000-0005-0000-0000-000086050000}"/>
    <cellStyle name="Link Units (0)" xfId="372" xr:uid="{00000000-0005-0000-0000-000087050000}"/>
    <cellStyle name="Link Units (1)" xfId="373" xr:uid="{00000000-0005-0000-0000-000088050000}"/>
    <cellStyle name="Link Units (2)" xfId="374" xr:uid="{00000000-0005-0000-0000-000089050000}"/>
    <cellStyle name="Linked Cell" xfId="375" builtinId="24" customBuiltin="1"/>
    <cellStyle name="Linked Cell 2" xfId="376" xr:uid="{00000000-0005-0000-0000-00008B050000}"/>
    <cellStyle name="Linked Cell 2 2" xfId="1760" xr:uid="{00000000-0005-0000-0000-00008C050000}"/>
    <cellStyle name="Linked Cell 2 3" xfId="1761" xr:uid="{00000000-0005-0000-0000-00008D050000}"/>
    <cellStyle name="Linked Cell 3" xfId="377" xr:uid="{00000000-0005-0000-0000-00008E050000}"/>
    <cellStyle name="Linked Cell 3 2" xfId="1762" xr:uid="{00000000-0005-0000-0000-00008F050000}"/>
    <cellStyle name="Linked Cell 4" xfId="1763" xr:uid="{00000000-0005-0000-0000-000090050000}"/>
    <cellStyle name="Linked Cell 4 2" xfId="1764" xr:uid="{00000000-0005-0000-0000-000091050000}"/>
    <cellStyle name="Milliers [0]_EDYAN" xfId="378" xr:uid="{00000000-0005-0000-0000-000092050000}"/>
    <cellStyle name="Milliers_EDYAN" xfId="379" xr:uid="{00000000-0005-0000-0000-000093050000}"/>
    <cellStyle name="Monétaire [0]_EDYAN" xfId="380" xr:uid="{00000000-0005-0000-0000-000094050000}"/>
    <cellStyle name="Monétaire_EDYAN" xfId="381" xr:uid="{00000000-0005-0000-0000-000095050000}"/>
    <cellStyle name="Month" xfId="382" xr:uid="{00000000-0005-0000-0000-000096050000}"/>
    <cellStyle name="Month 2" xfId="383" xr:uid="{00000000-0005-0000-0000-000097050000}"/>
    <cellStyle name="Month 2 2" xfId="1765" xr:uid="{00000000-0005-0000-0000-000098050000}"/>
    <cellStyle name="Month 3" xfId="701" xr:uid="{00000000-0005-0000-0000-000099050000}"/>
    <cellStyle name="Neutral" xfId="384" builtinId="28" customBuiltin="1"/>
    <cellStyle name="Neutral 2" xfId="385" xr:uid="{00000000-0005-0000-0000-00009B050000}"/>
    <cellStyle name="Neutral 2 2" xfId="1766" xr:uid="{00000000-0005-0000-0000-00009C050000}"/>
    <cellStyle name="Neutral 2 3" xfId="1767" xr:uid="{00000000-0005-0000-0000-00009D050000}"/>
    <cellStyle name="Neutral 3" xfId="386" xr:uid="{00000000-0005-0000-0000-00009E050000}"/>
    <cellStyle name="Neutral 3 2" xfId="1768" xr:uid="{00000000-0005-0000-0000-00009F050000}"/>
    <cellStyle name="Neutral 4" xfId="1769" xr:uid="{00000000-0005-0000-0000-0000A0050000}"/>
    <cellStyle name="Neutral 4 2" xfId="1770" xr:uid="{00000000-0005-0000-0000-0000A1050000}"/>
    <cellStyle name="Normal" xfId="0" builtinId="0"/>
    <cellStyle name="Normal - Style1" xfId="387" xr:uid="{00000000-0005-0000-0000-0000A3050000}"/>
    <cellStyle name="Normal - Style1 2" xfId="690" xr:uid="{00000000-0005-0000-0000-0000A4050000}"/>
    <cellStyle name="Normal - Style1 3" xfId="702" xr:uid="{00000000-0005-0000-0000-0000A5050000}"/>
    <cellStyle name="Normal 10" xfId="388" xr:uid="{00000000-0005-0000-0000-0000A6050000}"/>
    <cellStyle name="Normal 10 2" xfId="389" xr:uid="{00000000-0005-0000-0000-0000A7050000}"/>
    <cellStyle name="Normal 10 2 2" xfId="1772" xr:uid="{00000000-0005-0000-0000-0000A8050000}"/>
    <cellStyle name="Normal 10 2 3" xfId="1773" xr:uid="{00000000-0005-0000-0000-0000A9050000}"/>
    <cellStyle name="Normal 10 2 4" xfId="738" xr:uid="{00000000-0005-0000-0000-0000AA050000}"/>
    <cellStyle name="Normal 10 3" xfId="390" xr:uid="{00000000-0005-0000-0000-0000AB050000}"/>
    <cellStyle name="Normal 10 3 2" xfId="1775" xr:uid="{00000000-0005-0000-0000-0000AC050000}"/>
    <cellStyle name="Normal 10 3 3" xfId="1776" xr:uid="{00000000-0005-0000-0000-0000AD050000}"/>
    <cellStyle name="Normal 10 3 4" xfId="1774" xr:uid="{00000000-0005-0000-0000-0000AE050000}"/>
    <cellStyle name="Normal 10 4" xfId="391" xr:uid="{00000000-0005-0000-0000-0000AF050000}"/>
    <cellStyle name="Normal 10 4 2" xfId="1778" xr:uid="{00000000-0005-0000-0000-0000B0050000}"/>
    <cellStyle name="Normal 10 4 3" xfId="1779" xr:uid="{00000000-0005-0000-0000-0000B1050000}"/>
    <cellStyle name="Normal 10 4 4" xfId="1777" xr:uid="{00000000-0005-0000-0000-0000B2050000}"/>
    <cellStyle name="Normal 10 5" xfId="392" xr:uid="{00000000-0005-0000-0000-0000B3050000}"/>
    <cellStyle name="Normal 10 5 2" xfId="1781" xr:uid="{00000000-0005-0000-0000-0000B4050000}"/>
    <cellStyle name="Normal 10 5 3" xfId="1782" xr:uid="{00000000-0005-0000-0000-0000B5050000}"/>
    <cellStyle name="Normal 10 5 4" xfId="1780" xr:uid="{00000000-0005-0000-0000-0000B6050000}"/>
    <cellStyle name="Normal 10 6" xfId="393" xr:uid="{00000000-0005-0000-0000-0000B7050000}"/>
    <cellStyle name="Normal 10 6 2" xfId="1784" xr:uid="{00000000-0005-0000-0000-0000B8050000}"/>
    <cellStyle name="Normal 10 6 3" xfId="1785" xr:uid="{00000000-0005-0000-0000-0000B9050000}"/>
    <cellStyle name="Normal 10 6 4" xfId="1783" xr:uid="{00000000-0005-0000-0000-0000BA050000}"/>
    <cellStyle name="Normal 10 7" xfId="394" xr:uid="{00000000-0005-0000-0000-0000BB050000}"/>
    <cellStyle name="Normal 10 7 2" xfId="1787" xr:uid="{00000000-0005-0000-0000-0000BC050000}"/>
    <cellStyle name="Normal 10 7 3" xfId="1788" xr:uid="{00000000-0005-0000-0000-0000BD050000}"/>
    <cellStyle name="Normal 10 7 4" xfId="1786" xr:uid="{00000000-0005-0000-0000-0000BE050000}"/>
    <cellStyle name="Normal 10 8" xfId="1789" xr:uid="{00000000-0005-0000-0000-0000BF050000}"/>
    <cellStyle name="Normal 10 9" xfId="1771" xr:uid="{00000000-0005-0000-0000-0000C0050000}"/>
    <cellStyle name="Normal 10_Dec 09" xfId="395" xr:uid="{00000000-0005-0000-0000-0000C1050000}"/>
    <cellStyle name="Normal 100" xfId="1790" xr:uid="{00000000-0005-0000-0000-0000C2050000}"/>
    <cellStyle name="Normal 101" xfId="1791" xr:uid="{00000000-0005-0000-0000-0000C3050000}"/>
    <cellStyle name="Normal 102" xfId="1792" xr:uid="{00000000-0005-0000-0000-0000C4050000}"/>
    <cellStyle name="Normal 103" xfId="1793" xr:uid="{00000000-0005-0000-0000-0000C5050000}"/>
    <cellStyle name="Normal 104" xfId="1794" xr:uid="{00000000-0005-0000-0000-0000C6050000}"/>
    <cellStyle name="Normal 105" xfId="1795" xr:uid="{00000000-0005-0000-0000-0000C7050000}"/>
    <cellStyle name="Normal 106" xfId="1796" xr:uid="{00000000-0005-0000-0000-0000C8050000}"/>
    <cellStyle name="Normal 107" xfId="1797" xr:uid="{00000000-0005-0000-0000-0000C9050000}"/>
    <cellStyle name="Normal 107 2" xfId="1798" xr:uid="{00000000-0005-0000-0000-0000CA050000}"/>
    <cellStyle name="Normal 107 3" xfId="1799" xr:uid="{00000000-0005-0000-0000-0000CB050000}"/>
    <cellStyle name="Normal 108" xfId="1800" xr:uid="{00000000-0005-0000-0000-0000CC050000}"/>
    <cellStyle name="Normal 109" xfId="1801" xr:uid="{00000000-0005-0000-0000-0000CD050000}"/>
    <cellStyle name="Normal 109 2" xfId="1802" xr:uid="{00000000-0005-0000-0000-0000CE050000}"/>
    <cellStyle name="Normal 109 3" xfId="1803" xr:uid="{00000000-0005-0000-0000-0000CF050000}"/>
    <cellStyle name="Normal 109 4" xfId="1804" xr:uid="{00000000-0005-0000-0000-0000D0050000}"/>
    <cellStyle name="Normal 11" xfId="396" xr:uid="{00000000-0005-0000-0000-0000D1050000}"/>
    <cellStyle name="Normal 11 10" xfId="1805" xr:uid="{00000000-0005-0000-0000-0000D2050000}"/>
    <cellStyle name="Normal 11 2" xfId="397" xr:uid="{00000000-0005-0000-0000-0000D3050000}"/>
    <cellStyle name="Normal 11 2 2" xfId="398" xr:uid="{00000000-0005-0000-0000-0000D4050000}"/>
    <cellStyle name="Normal 11 2 3" xfId="1806" xr:uid="{00000000-0005-0000-0000-0000D5050000}"/>
    <cellStyle name="Normal 11 3" xfId="703" xr:uid="{00000000-0005-0000-0000-0000D6050000}"/>
    <cellStyle name="Normal 11 3 2" xfId="1807" xr:uid="{00000000-0005-0000-0000-0000D7050000}"/>
    <cellStyle name="Normal 11 4" xfId="1808" xr:uid="{00000000-0005-0000-0000-0000D8050000}"/>
    <cellStyle name="Normal 11 5" xfId="1809" xr:uid="{00000000-0005-0000-0000-0000D9050000}"/>
    <cellStyle name="Normal 11 6" xfId="1810" xr:uid="{00000000-0005-0000-0000-0000DA050000}"/>
    <cellStyle name="Normal 11 7" xfId="1811" xr:uid="{00000000-0005-0000-0000-0000DB050000}"/>
    <cellStyle name="Normal 11 8" xfId="1812" xr:uid="{00000000-0005-0000-0000-0000DC050000}"/>
    <cellStyle name="Normal 11 9" xfId="1813" xr:uid="{00000000-0005-0000-0000-0000DD050000}"/>
    <cellStyle name="Normal 110" xfId="1814" xr:uid="{00000000-0005-0000-0000-0000DE050000}"/>
    <cellStyle name="Normal 111" xfId="1815" xr:uid="{00000000-0005-0000-0000-0000DF050000}"/>
    <cellStyle name="Normal 112" xfId="1816" xr:uid="{00000000-0005-0000-0000-0000E0050000}"/>
    <cellStyle name="Normal 113" xfId="1817" xr:uid="{00000000-0005-0000-0000-0000E1050000}"/>
    <cellStyle name="Normal 114" xfId="1818" xr:uid="{00000000-0005-0000-0000-0000E2050000}"/>
    <cellStyle name="Normal 115" xfId="1819" xr:uid="{00000000-0005-0000-0000-0000E3050000}"/>
    <cellStyle name="Normal 116" xfId="1820" xr:uid="{00000000-0005-0000-0000-0000E4050000}"/>
    <cellStyle name="Normal 117" xfId="1821" xr:uid="{00000000-0005-0000-0000-0000E5050000}"/>
    <cellStyle name="Normal 118" xfId="1822" xr:uid="{00000000-0005-0000-0000-0000E6050000}"/>
    <cellStyle name="Normal 119" xfId="1823" xr:uid="{00000000-0005-0000-0000-0000E7050000}"/>
    <cellStyle name="Normal 12" xfId="399" xr:uid="{00000000-0005-0000-0000-0000E8050000}"/>
    <cellStyle name="Normal 12 2" xfId="400" xr:uid="{00000000-0005-0000-0000-0000E9050000}"/>
    <cellStyle name="Normal 12 2 2" xfId="1826" xr:uid="{00000000-0005-0000-0000-0000EA050000}"/>
    <cellStyle name="Normal 12 2 3" xfId="1827" xr:uid="{00000000-0005-0000-0000-0000EB050000}"/>
    <cellStyle name="Normal 12 2 4" xfId="1825" xr:uid="{00000000-0005-0000-0000-0000EC050000}"/>
    <cellStyle name="Normal 12 3" xfId="1828" xr:uid="{00000000-0005-0000-0000-0000ED050000}"/>
    <cellStyle name="Normal 12 3 2" xfId="1829" xr:uid="{00000000-0005-0000-0000-0000EE050000}"/>
    <cellStyle name="Normal 12 4" xfId="1830" xr:uid="{00000000-0005-0000-0000-0000EF050000}"/>
    <cellStyle name="Normal 12 5" xfId="1831" xr:uid="{00000000-0005-0000-0000-0000F0050000}"/>
    <cellStyle name="Normal 12 6" xfId="1832" xr:uid="{00000000-0005-0000-0000-0000F1050000}"/>
    <cellStyle name="Normal 12 7" xfId="1824" xr:uid="{00000000-0005-0000-0000-0000F2050000}"/>
    <cellStyle name="Normal 12_Dec 09" xfId="401" xr:uid="{00000000-0005-0000-0000-0000F3050000}"/>
    <cellStyle name="Normal 13" xfId="402" xr:uid="{00000000-0005-0000-0000-0000F4050000}"/>
    <cellStyle name="Normal 13 2" xfId="1834" xr:uid="{00000000-0005-0000-0000-0000F5050000}"/>
    <cellStyle name="Normal 13 2 2" xfId="1835" xr:uid="{00000000-0005-0000-0000-0000F6050000}"/>
    <cellStyle name="Normal 13 2 3" xfId="1836" xr:uid="{00000000-0005-0000-0000-0000F7050000}"/>
    <cellStyle name="Normal 13 3" xfId="1837" xr:uid="{00000000-0005-0000-0000-0000F8050000}"/>
    <cellStyle name="Normal 13 4" xfId="1838" xr:uid="{00000000-0005-0000-0000-0000F9050000}"/>
    <cellStyle name="Normal 13 5" xfId="1833" xr:uid="{00000000-0005-0000-0000-0000FA050000}"/>
    <cellStyle name="Normal 14" xfId="403" xr:uid="{00000000-0005-0000-0000-0000FB050000}"/>
    <cellStyle name="Normal 14 2" xfId="1840" xr:uid="{00000000-0005-0000-0000-0000FC050000}"/>
    <cellStyle name="Normal 14 3" xfId="1841" xr:uid="{00000000-0005-0000-0000-0000FD050000}"/>
    <cellStyle name="Normal 14 4" xfId="1842" xr:uid="{00000000-0005-0000-0000-0000FE050000}"/>
    <cellStyle name="Normal 14 5" xfId="1839" xr:uid="{00000000-0005-0000-0000-0000FF050000}"/>
    <cellStyle name="Normal 15" xfId="404" xr:uid="{00000000-0005-0000-0000-000000060000}"/>
    <cellStyle name="Normal 15 2" xfId="1844" xr:uid="{00000000-0005-0000-0000-000001060000}"/>
    <cellStyle name="Normal 15 3" xfId="1845" xr:uid="{00000000-0005-0000-0000-000002060000}"/>
    <cellStyle name="Normal 15 4" xfId="1843" xr:uid="{00000000-0005-0000-0000-000003060000}"/>
    <cellStyle name="Normal 16" xfId="405" xr:uid="{00000000-0005-0000-0000-000004060000}"/>
    <cellStyle name="Normal 16 2" xfId="1847" xr:uid="{00000000-0005-0000-0000-000005060000}"/>
    <cellStyle name="Normal 16 3" xfId="1848" xr:uid="{00000000-0005-0000-0000-000006060000}"/>
    <cellStyle name="Normal 16 4" xfId="1846" xr:uid="{00000000-0005-0000-0000-000007060000}"/>
    <cellStyle name="Normal 17" xfId="406" xr:uid="{00000000-0005-0000-0000-000008060000}"/>
    <cellStyle name="Normal 17 2" xfId="1850" xr:uid="{00000000-0005-0000-0000-000009060000}"/>
    <cellStyle name="Normal 17 2 2" xfId="1851" xr:uid="{00000000-0005-0000-0000-00000A060000}"/>
    <cellStyle name="Normal 17 3" xfId="1852" xr:uid="{00000000-0005-0000-0000-00000B060000}"/>
    <cellStyle name="Normal 17 4" xfId="1853" xr:uid="{00000000-0005-0000-0000-00000C060000}"/>
    <cellStyle name="Normal 17 5" xfId="1854" xr:uid="{00000000-0005-0000-0000-00000D060000}"/>
    <cellStyle name="Normal 17 6" xfId="1855" xr:uid="{00000000-0005-0000-0000-00000E060000}"/>
    <cellStyle name="Normal 17 7" xfId="1849" xr:uid="{00000000-0005-0000-0000-00000F060000}"/>
    <cellStyle name="Normal 18" xfId="407" xr:uid="{00000000-0005-0000-0000-000010060000}"/>
    <cellStyle name="Normal 18 2" xfId="1857" xr:uid="{00000000-0005-0000-0000-000011060000}"/>
    <cellStyle name="Normal 18 3" xfId="1858" xr:uid="{00000000-0005-0000-0000-000012060000}"/>
    <cellStyle name="Normal 18 4" xfId="1856" xr:uid="{00000000-0005-0000-0000-000013060000}"/>
    <cellStyle name="Normal 19" xfId="408" xr:uid="{00000000-0005-0000-0000-000014060000}"/>
    <cellStyle name="Normal 19 2" xfId="1860" xr:uid="{00000000-0005-0000-0000-000015060000}"/>
    <cellStyle name="Normal 19 3" xfId="1861" xr:uid="{00000000-0005-0000-0000-000016060000}"/>
    <cellStyle name="Normal 19 4" xfId="1859" xr:uid="{00000000-0005-0000-0000-000017060000}"/>
    <cellStyle name="Normal 2" xfId="409" xr:uid="{00000000-0005-0000-0000-000018060000}"/>
    <cellStyle name="Normal 2 10" xfId="410" xr:uid="{00000000-0005-0000-0000-000019060000}"/>
    <cellStyle name="Normal 2 10 2" xfId="1863" xr:uid="{00000000-0005-0000-0000-00001A060000}"/>
    <cellStyle name="Normal 2 10 3" xfId="1862" xr:uid="{00000000-0005-0000-0000-00001B060000}"/>
    <cellStyle name="Normal 2 11" xfId="411" xr:uid="{00000000-0005-0000-0000-00001C060000}"/>
    <cellStyle name="Normal 2 11 2" xfId="1865" xr:uid="{00000000-0005-0000-0000-00001D060000}"/>
    <cellStyle name="Normal 2 11 3" xfId="1864" xr:uid="{00000000-0005-0000-0000-00001E060000}"/>
    <cellStyle name="Normal 2 12" xfId="412" xr:uid="{00000000-0005-0000-0000-00001F060000}"/>
    <cellStyle name="Normal 2 12 2" xfId="727" xr:uid="{00000000-0005-0000-0000-000020060000}"/>
    <cellStyle name="Normal 2 13" xfId="413" xr:uid="{00000000-0005-0000-0000-000021060000}"/>
    <cellStyle name="Normal 2 13 2" xfId="1866" xr:uid="{00000000-0005-0000-0000-000022060000}"/>
    <cellStyle name="Normal 2 14" xfId="414" xr:uid="{00000000-0005-0000-0000-000023060000}"/>
    <cellStyle name="Normal 2 15" xfId="415" xr:uid="{00000000-0005-0000-0000-000024060000}"/>
    <cellStyle name="Normal 2 16" xfId="416" xr:uid="{00000000-0005-0000-0000-000025060000}"/>
    <cellStyle name="Normal 2 17" xfId="417" xr:uid="{00000000-0005-0000-0000-000026060000}"/>
    <cellStyle name="Normal 2 18" xfId="418" xr:uid="{00000000-0005-0000-0000-000027060000}"/>
    <cellStyle name="Normal 2 19" xfId="691" xr:uid="{00000000-0005-0000-0000-000028060000}"/>
    <cellStyle name="Normal 2 2" xfId="419" xr:uid="{00000000-0005-0000-0000-000029060000}"/>
    <cellStyle name="Normal 2 2 10" xfId="1867" xr:uid="{00000000-0005-0000-0000-00002A060000}"/>
    <cellStyle name="Normal 2 2 2" xfId="420" xr:uid="{00000000-0005-0000-0000-00002B060000}"/>
    <cellStyle name="Normal 2 2 3" xfId="421" xr:uid="{00000000-0005-0000-0000-00002C060000}"/>
    <cellStyle name="Normal 2 2 4" xfId="422" xr:uid="{00000000-0005-0000-0000-00002D060000}"/>
    <cellStyle name="Normal 2 2 5" xfId="423" xr:uid="{00000000-0005-0000-0000-00002E060000}"/>
    <cellStyle name="Normal 2 2 6" xfId="424" xr:uid="{00000000-0005-0000-0000-00002F060000}"/>
    <cellStyle name="Normal 2 2 7" xfId="425" xr:uid="{00000000-0005-0000-0000-000030060000}"/>
    <cellStyle name="Normal 2 2 8" xfId="426" xr:uid="{00000000-0005-0000-0000-000031060000}"/>
    <cellStyle name="Normal 2 2 9" xfId="712" xr:uid="{00000000-0005-0000-0000-000032060000}"/>
    <cellStyle name="Normal 2 2 9 2" xfId="1868" xr:uid="{00000000-0005-0000-0000-000033060000}"/>
    <cellStyle name="Normal 2 2_107060" xfId="427" xr:uid="{00000000-0005-0000-0000-000034060000}"/>
    <cellStyle name="Normal 2 20" xfId="709" xr:uid="{00000000-0005-0000-0000-000035060000}"/>
    <cellStyle name="Normal 2 23" xfId="737" xr:uid="{00000000-0005-0000-0000-000036060000}"/>
    <cellStyle name="Normal 2 3" xfId="428" xr:uid="{00000000-0005-0000-0000-000037060000}"/>
    <cellStyle name="Normal 2 3 10" xfId="1869" xr:uid="{00000000-0005-0000-0000-000038060000}"/>
    <cellStyle name="Normal 2 3 11" xfId="1870" xr:uid="{00000000-0005-0000-0000-000039060000}"/>
    <cellStyle name="Normal 2 3 12" xfId="1871" xr:uid="{00000000-0005-0000-0000-00003A060000}"/>
    <cellStyle name="Normal 2 3 13" xfId="1872" xr:uid="{00000000-0005-0000-0000-00003B060000}"/>
    <cellStyle name="Normal 2 3 14" xfId="1873" xr:uid="{00000000-0005-0000-0000-00003C060000}"/>
    <cellStyle name="Normal 2 3 15" xfId="1874" xr:uid="{00000000-0005-0000-0000-00003D060000}"/>
    <cellStyle name="Normal 2 3 16" xfId="1875" xr:uid="{00000000-0005-0000-0000-00003E060000}"/>
    <cellStyle name="Normal 2 3 17" xfId="1876" xr:uid="{00000000-0005-0000-0000-00003F060000}"/>
    <cellStyle name="Normal 2 3 18" xfId="1877" xr:uid="{00000000-0005-0000-0000-000040060000}"/>
    <cellStyle name="Normal 2 3 19" xfId="1878" xr:uid="{00000000-0005-0000-0000-000041060000}"/>
    <cellStyle name="Normal 2 3 2" xfId="429" xr:uid="{00000000-0005-0000-0000-000042060000}"/>
    <cellStyle name="Normal 2 3 2 2" xfId="1880" xr:uid="{00000000-0005-0000-0000-000043060000}"/>
    <cellStyle name="Normal 2 3 2 3" xfId="1881" xr:uid="{00000000-0005-0000-0000-000044060000}"/>
    <cellStyle name="Normal 2 3 2 4" xfId="1882" xr:uid="{00000000-0005-0000-0000-000045060000}"/>
    <cellStyle name="Normal 2 3 2 5" xfId="1883" xr:uid="{00000000-0005-0000-0000-000046060000}"/>
    <cellStyle name="Normal 2 3 2 6" xfId="1884" xr:uid="{00000000-0005-0000-0000-000047060000}"/>
    <cellStyle name="Normal 2 3 2 7" xfId="1879" xr:uid="{00000000-0005-0000-0000-000048060000}"/>
    <cellStyle name="Normal 2 3 3" xfId="430" xr:uid="{00000000-0005-0000-0000-000049060000}"/>
    <cellStyle name="Normal 2 3 3 2" xfId="1886" xr:uid="{00000000-0005-0000-0000-00004A060000}"/>
    <cellStyle name="Normal 2 3 3 3" xfId="1887" xr:uid="{00000000-0005-0000-0000-00004B060000}"/>
    <cellStyle name="Normal 2 3 3 4" xfId="1888" xr:uid="{00000000-0005-0000-0000-00004C060000}"/>
    <cellStyle name="Normal 2 3 3 5" xfId="1889" xr:uid="{00000000-0005-0000-0000-00004D060000}"/>
    <cellStyle name="Normal 2 3 3 6" xfId="1890" xr:uid="{00000000-0005-0000-0000-00004E060000}"/>
    <cellStyle name="Normal 2 3 3 7" xfId="1885" xr:uid="{00000000-0005-0000-0000-00004F060000}"/>
    <cellStyle name="Normal 2 3 4" xfId="431" xr:uid="{00000000-0005-0000-0000-000050060000}"/>
    <cellStyle name="Normal 2 3 4 2" xfId="1892" xr:uid="{00000000-0005-0000-0000-000051060000}"/>
    <cellStyle name="Normal 2 3 4 3" xfId="1891" xr:uid="{00000000-0005-0000-0000-000052060000}"/>
    <cellStyle name="Normal 2 3 5" xfId="432" xr:uid="{00000000-0005-0000-0000-000053060000}"/>
    <cellStyle name="Normal 2 3 5 2" xfId="1894" xr:uid="{00000000-0005-0000-0000-000054060000}"/>
    <cellStyle name="Normal 2 3 5 3" xfId="1893" xr:uid="{00000000-0005-0000-0000-000055060000}"/>
    <cellStyle name="Normal 2 3 6" xfId="433" xr:uid="{00000000-0005-0000-0000-000056060000}"/>
    <cellStyle name="Normal 2 3 6 2" xfId="1895" xr:uid="{00000000-0005-0000-0000-000057060000}"/>
    <cellStyle name="Normal 2 3 7" xfId="434" xr:uid="{00000000-0005-0000-0000-000058060000}"/>
    <cellStyle name="Normal 2 3 7 2" xfId="1896" xr:uid="{00000000-0005-0000-0000-000059060000}"/>
    <cellStyle name="Normal 2 3 8" xfId="1897" xr:uid="{00000000-0005-0000-0000-00005A060000}"/>
    <cellStyle name="Normal 2 3 9" xfId="1898" xr:uid="{00000000-0005-0000-0000-00005B060000}"/>
    <cellStyle name="Normal 2 3_Movement" xfId="435" xr:uid="{00000000-0005-0000-0000-00005C060000}"/>
    <cellStyle name="Normal 2 4" xfId="436" xr:uid="{00000000-0005-0000-0000-00005D060000}"/>
    <cellStyle name="Normal 2 4 10" xfId="1899" xr:uid="{00000000-0005-0000-0000-00005E060000}"/>
    <cellStyle name="Normal 2 4 11" xfId="1900" xr:uid="{00000000-0005-0000-0000-00005F060000}"/>
    <cellStyle name="Normal 2 4 12" xfId="1901" xr:uid="{00000000-0005-0000-0000-000060060000}"/>
    <cellStyle name="Normal 2 4 13" xfId="1902" xr:uid="{00000000-0005-0000-0000-000061060000}"/>
    <cellStyle name="Normal 2 4 14" xfId="1903" xr:uid="{00000000-0005-0000-0000-000062060000}"/>
    <cellStyle name="Normal 2 4 15" xfId="1904" xr:uid="{00000000-0005-0000-0000-000063060000}"/>
    <cellStyle name="Normal 2 4 16" xfId="1905" xr:uid="{00000000-0005-0000-0000-000064060000}"/>
    <cellStyle name="Normal 2 4 17" xfId="1906" xr:uid="{00000000-0005-0000-0000-000065060000}"/>
    <cellStyle name="Normal 2 4 18" xfId="1907" xr:uid="{00000000-0005-0000-0000-000066060000}"/>
    <cellStyle name="Normal 2 4 19" xfId="1908" xr:uid="{00000000-0005-0000-0000-000067060000}"/>
    <cellStyle name="Normal 2 4 2" xfId="437" xr:uid="{00000000-0005-0000-0000-000068060000}"/>
    <cellStyle name="Normal 2 4 2 2" xfId="1909" xr:uid="{00000000-0005-0000-0000-000069060000}"/>
    <cellStyle name="Normal 2 4 2 3" xfId="1910" xr:uid="{00000000-0005-0000-0000-00006A060000}"/>
    <cellStyle name="Normal 2 4 2 4" xfId="1911" xr:uid="{00000000-0005-0000-0000-00006B060000}"/>
    <cellStyle name="Normal 2 4 2 5" xfId="1912" xr:uid="{00000000-0005-0000-0000-00006C060000}"/>
    <cellStyle name="Normal 2 4 2 6" xfId="1913" xr:uid="{00000000-0005-0000-0000-00006D060000}"/>
    <cellStyle name="Normal 2 4 3" xfId="438" xr:uid="{00000000-0005-0000-0000-00006E060000}"/>
    <cellStyle name="Normal 2 4 3 2" xfId="1914" xr:uid="{00000000-0005-0000-0000-00006F060000}"/>
    <cellStyle name="Normal 2 4 3 3" xfId="1915" xr:uid="{00000000-0005-0000-0000-000070060000}"/>
    <cellStyle name="Normal 2 4 3 4" xfId="1916" xr:uid="{00000000-0005-0000-0000-000071060000}"/>
    <cellStyle name="Normal 2 4 3 5" xfId="1917" xr:uid="{00000000-0005-0000-0000-000072060000}"/>
    <cellStyle name="Normal 2 4 3 6" xfId="1918" xr:uid="{00000000-0005-0000-0000-000073060000}"/>
    <cellStyle name="Normal 2 4 4" xfId="439" xr:uid="{00000000-0005-0000-0000-000074060000}"/>
    <cellStyle name="Normal 2 4 4 2" xfId="1919" xr:uid="{00000000-0005-0000-0000-000075060000}"/>
    <cellStyle name="Normal 2 4 5" xfId="440" xr:uid="{00000000-0005-0000-0000-000076060000}"/>
    <cellStyle name="Normal 2 4 5 2" xfId="1920" xr:uid="{00000000-0005-0000-0000-000077060000}"/>
    <cellStyle name="Normal 2 4 6" xfId="441" xr:uid="{00000000-0005-0000-0000-000078060000}"/>
    <cellStyle name="Normal 2 4 7" xfId="442" xr:uid="{00000000-0005-0000-0000-000079060000}"/>
    <cellStyle name="Normal 2 4 8" xfId="1921" xr:uid="{00000000-0005-0000-0000-00007A060000}"/>
    <cellStyle name="Normal 2 4 9" xfId="1922" xr:uid="{00000000-0005-0000-0000-00007B060000}"/>
    <cellStyle name="Normal 2 4_Dec 09" xfId="443" xr:uid="{00000000-0005-0000-0000-00007C060000}"/>
    <cellStyle name="Normal 2 5" xfId="444" xr:uid="{00000000-0005-0000-0000-00007D060000}"/>
    <cellStyle name="Normal 2 5 10" xfId="1923" xr:uid="{00000000-0005-0000-0000-00007E060000}"/>
    <cellStyle name="Normal 2 5 11" xfId="1924" xr:uid="{00000000-0005-0000-0000-00007F060000}"/>
    <cellStyle name="Normal 2 5 12" xfId="1925" xr:uid="{00000000-0005-0000-0000-000080060000}"/>
    <cellStyle name="Normal 2 5 13" xfId="1926" xr:uid="{00000000-0005-0000-0000-000081060000}"/>
    <cellStyle name="Normal 2 5 14" xfId="1927" xr:uid="{00000000-0005-0000-0000-000082060000}"/>
    <cellStyle name="Normal 2 5 15" xfId="1928" xr:uid="{00000000-0005-0000-0000-000083060000}"/>
    <cellStyle name="Normal 2 5 16" xfId="1929" xr:uid="{00000000-0005-0000-0000-000084060000}"/>
    <cellStyle name="Normal 2 5 17" xfId="1930" xr:uid="{00000000-0005-0000-0000-000085060000}"/>
    <cellStyle name="Normal 2 5 18" xfId="1931" xr:uid="{00000000-0005-0000-0000-000086060000}"/>
    <cellStyle name="Normal 2 5 19" xfId="1932" xr:uid="{00000000-0005-0000-0000-000087060000}"/>
    <cellStyle name="Normal 2 5 2" xfId="445" xr:uid="{00000000-0005-0000-0000-000088060000}"/>
    <cellStyle name="Normal 2 5 2 2" xfId="1933" xr:uid="{00000000-0005-0000-0000-000089060000}"/>
    <cellStyle name="Normal 2 5 2 3" xfId="1934" xr:uid="{00000000-0005-0000-0000-00008A060000}"/>
    <cellStyle name="Normal 2 5 2 4" xfId="1935" xr:uid="{00000000-0005-0000-0000-00008B060000}"/>
    <cellStyle name="Normal 2 5 2 5" xfId="1936" xr:uid="{00000000-0005-0000-0000-00008C060000}"/>
    <cellStyle name="Normal 2 5 2 6" xfId="1937" xr:uid="{00000000-0005-0000-0000-00008D060000}"/>
    <cellStyle name="Normal 2 5 3" xfId="446" xr:uid="{00000000-0005-0000-0000-00008E060000}"/>
    <cellStyle name="Normal 2 5 3 2" xfId="1938" xr:uid="{00000000-0005-0000-0000-00008F060000}"/>
    <cellStyle name="Normal 2 5 3 3" xfId="1939" xr:uid="{00000000-0005-0000-0000-000090060000}"/>
    <cellStyle name="Normal 2 5 3 4" xfId="1940" xr:uid="{00000000-0005-0000-0000-000091060000}"/>
    <cellStyle name="Normal 2 5 3 5" xfId="1941" xr:uid="{00000000-0005-0000-0000-000092060000}"/>
    <cellStyle name="Normal 2 5 3 6" xfId="1942" xr:uid="{00000000-0005-0000-0000-000093060000}"/>
    <cellStyle name="Normal 2 5 4" xfId="447" xr:uid="{00000000-0005-0000-0000-000094060000}"/>
    <cellStyle name="Normal 2 5 4 2" xfId="1943" xr:uid="{00000000-0005-0000-0000-000095060000}"/>
    <cellStyle name="Normal 2 5 5" xfId="448" xr:uid="{00000000-0005-0000-0000-000096060000}"/>
    <cellStyle name="Normal 2 5 5 2" xfId="1944" xr:uid="{00000000-0005-0000-0000-000097060000}"/>
    <cellStyle name="Normal 2 5 6" xfId="449" xr:uid="{00000000-0005-0000-0000-000098060000}"/>
    <cellStyle name="Normal 2 5 7" xfId="450" xr:uid="{00000000-0005-0000-0000-000099060000}"/>
    <cellStyle name="Normal 2 5 8" xfId="1945" xr:uid="{00000000-0005-0000-0000-00009A060000}"/>
    <cellStyle name="Normal 2 5 9" xfId="1946" xr:uid="{00000000-0005-0000-0000-00009B060000}"/>
    <cellStyle name="Normal 2 5_Dec 09" xfId="451" xr:uid="{00000000-0005-0000-0000-00009C060000}"/>
    <cellStyle name="Normal 2 6" xfId="452" xr:uid="{00000000-0005-0000-0000-00009D060000}"/>
    <cellStyle name="Normal 2 6 2" xfId="453" xr:uid="{00000000-0005-0000-0000-00009E060000}"/>
    <cellStyle name="Normal 2 6 2 2" xfId="1949" xr:uid="{00000000-0005-0000-0000-00009F060000}"/>
    <cellStyle name="Normal 2 6 2 3" xfId="1950" xr:uid="{00000000-0005-0000-0000-0000A0060000}"/>
    <cellStyle name="Normal 2 6 2 4" xfId="1951" xr:uid="{00000000-0005-0000-0000-0000A1060000}"/>
    <cellStyle name="Normal 2 6 2 5" xfId="1952" xr:uid="{00000000-0005-0000-0000-0000A2060000}"/>
    <cellStyle name="Normal 2 6 2 6" xfId="1948" xr:uid="{00000000-0005-0000-0000-0000A3060000}"/>
    <cellStyle name="Normal 2 6 3" xfId="454" xr:uid="{00000000-0005-0000-0000-0000A4060000}"/>
    <cellStyle name="Normal 2 6 3 2" xfId="1953" xr:uid="{00000000-0005-0000-0000-0000A5060000}"/>
    <cellStyle name="Normal 2 6 4" xfId="455" xr:uid="{00000000-0005-0000-0000-0000A6060000}"/>
    <cellStyle name="Normal 2 6 4 2" xfId="1954" xr:uid="{00000000-0005-0000-0000-0000A7060000}"/>
    <cellStyle name="Normal 2 6 5" xfId="456" xr:uid="{00000000-0005-0000-0000-0000A8060000}"/>
    <cellStyle name="Normal 2 6 5 2" xfId="1955" xr:uid="{00000000-0005-0000-0000-0000A9060000}"/>
    <cellStyle name="Normal 2 6 6" xfId="457" xr:uid="{00000000-0005-0000-0000-0000AA060000}"/>
    <cellStyle name="Normal 2 6 6 2" xfId="1956" xr:uid="{00000000-0005-0000-0000-0000AB060000}"/>
    <cellStyle name="Normal 2 6 7" xfId="458" xr:uid="{00000000-0005-0000-0000-0000AC060000}"/>
    <cellStyle name="Normal 2 6 7 2" xfId="1957" xr:uid="{00000000-0005-0000-0000-0000AD060000}"/>
    <cellStyle name="Normal 2 6 8" xfId="1947" xr:uid="{00000000-0005-0000-0000-0000AE060000}"/>
    <cellStyle name="Normal 2 6_Dec 09" xfId="459" xr:uid="{00000000-0005-0000-0000-0000AF060000}"/>
    <cellStyle name="Normal 2 7" xfId="460" xr:uid="{00000000-0005-0000-0000-0000B0060000}"/>
    <cellStyle name="Normal 2 7 2" xfId="461" xr:uid="{00000000-0005-0000-0000-0000B1060000}"/>
    <cellStyle name="Normal 2 7 2 2" xfId="1960" xr:uid="{00000000-0005-0000-0000-0000B2060000}"/>
    <cellStyle name="Normal 2 7 2 3" xfId="1961" xr:uid="{00000000-0005-0000-0000-0000B3060000}"/>
    <cellStyle name="Normal 2 7 2 4" xfId="1962" xr:uid="{00000000-0005-0000-0000-0000B4060000}"/>
    <cellStyle name="Normal 2 7 2 5" xfId="1963" xr:uid="{00000000-0005-0000-0000-0000B5060000}"/>
    <cellStyle name="Normal 2 7 2 6" xfId="1964" xr:uid="{00000000-0005-0000-0000-0000B6060000}"/>
    <cellStyle name="Normal 2 7 2 7" xfId="1959" xr:uid="{00000000-0005-0000-0000-0000B7060000}"/>
    <cellStyle name="Normal 2 7 3" xfId="462" xr:uid="{00000000-0005-0000-0000-0000B8060000}"/>
    <cellStyle name="Normal 2 7 3 2" xfId="1966" xr:uid="{00000000-0005-0000-0000-0000B9060000}"/>
    <cellStyle name="Normal 2 7 3 3" xfId="1965" xr:uid="{00000000-0005-0000-0000-0000BA060000}"/>
    <cellStyle name="Normal 2 7 4" xfId="463" xr:uid="{00000000-0005-0000-0000-0000BB060000}"/>
    <cellStyle name="Normal 2 7 4 2" xfId="1967" xr:uid="{00000000-0005-0000-0000-0000BC060000}"/>
    <cellStyle name="Normal 2 7 5" xfId="464" xr:uid="{00000000-0005-0000-0000-0000BD060000}"/>
    <cellStyle name="Normal 2 7 5 2" xfId="1968" xr:uid="{00000000-0005-0000-0000-0000BE060000}"/>
    <cellStyle name="Normal 2 7 6" xfId="465" xr:uid="{00000000-0005-0000-0000-0000BF060000}"/>
    <cellStyle name="Normal 2 7 6 2" xfId="1969" xr:uid="{00000000-0005-0000-0000-0000C0060000}"/>
    <cellStyle name="Normal 2 7 7" xfId="466" xr:uid="{00000000-0005-0000-0000-0000C1060000}"/>
    <cellStyle name="Normal 2 7 7 2" xfId="1970" xr:uid="{00000000-0005-0000-0000-0000C2060000}"/>
    <cellStyle name="Normal 2 7 8" xfId="1958" xr:uid="{00000000-0005-0000-0000-0000C3060000}"/>
    <cellStyle name="Normal 2 7_Dec 09" xfId="467" xr:uid="{00000000-0005-0000-0000-0000C4060000}"/>
    <cellStyle name="Normal 2 8" xfId="468" xr:uid="{00000000-0005-0000-0000-0000C5060000}"/>
    <cellStyle name="Normal 2 8 2" xfId="469" xr:uid="{00000000-0005-0000-0000-0000C6060000}"/>
    <cellStyle name="Normal 2 8 2 2" xfId="1972" xr:uid="{00000000-0005-0000-0000-0000C7060000}"/>
    <cellStyle name="Normal 2 8 3" xfId="470" xr:uid="{00000000-0005-0000-0000-0000C8060000}"/>
    <cellStyle name="Normal 2 8 3 2" xfId="1973" xr:uid="{00000000-0005-0000-0000-0000C9060000}"/>
    <cellStyle name="Normal 2 8 4" xfId="471" xr:uid="{00000000-0005-0000-0000-0000CA060000}"/>
    <cellStyle name="Normal 2 8 4 2" xfId="1974" xr:uid="{00000000-0005-0000-0000-0000CB060000}"/>
    <cellStyle name="Normal 2 8 5" xfId="472" xr:uid="{00000000-0005-0000-0000-0000CC060000}"/>
    <cellStyle name="Normal 2 8 6" xfId="473" xr:uid="{00000000-0005-0000-0000-0000CD060000}"/>
    <cellStyle name="Normal 2 8 7" xfId="474" xr:uid="{00000000-0005-0000-0000-0000CE060000}"/>
    <cellStyle name="Normal 2 8 8" xfId="1971" xr:uid="{00000000-0005-0000-0000-0000CF060000}"/>
    <cellStyle name="Normal 2 8_Dec 09" xfId="475" xr:uid="{00000000-0005-0000-0000-0000D0060000}"/>
    <cellStyle name="Normal 2 9" xfId="476" xr:uid="{00000000-0005-0000-0000-0000D1060000}"/>
    <cellStyle name="Normal 2 9 2" xfId="1976" xr:uid="{00000000-0005-0000-0000-0000D2060000}"/>
    <cellStyle name="Normal 2 9 3" xfId="1975" xr:uid="{00000000-0005-0000-0000-0000D3060000}"/>
    <cellStyle name="Normal 2_190270" xfId="477" xr:uid="{00000000-0005-0000-0000-0000D4060000}"/>
    <cellStyle name="Normal 20" xfId="478" xr:uid="{00000000-0005-0000-0000-0000D5060000}"/>
    <cellStyle name="Normal 20 2" xfId="1978" xr:uid="{00000000-0005-0000-0000-0000D6060000}"/>
    <cellStyle name="Normal 20 2 2" xfId="1979" xr:uid="{00000000-0005-0000-0000-0000D7060000}"/>
    <cellStyle name="Normal 20 3" xfId="1980" xr:uid="{00000000-0005-0000-0000-0000D8060000}"/>
    <cellStyle name="Normal 20 4" xfId="1981" xr:uid="{00000000-0005-0000-0000-0000D9060000}"/>
    <cellStyle name="Normal 20 5" xfId="1982" xr:uid="{00000000-0005-0000-0000-0000DA060000}"/>
    <cellStyle name="Normal 20 6" xfId="1983" xr:uid="{00000000-0005-0000-0000-0000DB060000}"/>
    <cellStyle name="Normal 20 7" xfId="1977" xr:uid="{00000000-0005-0000-0000-0000DC060000}"/>
    <cellStyle name="Normal 205" xfId="1984" xr:uid="{00000000-0005-0000-0000-0000DD060000}"/>
    <cellStyle name="Normal 205 2" xfId="1985" xr:uid="{00000000-0005-0000-0000-0000DE060000}"/>
    <cellStyle name="Normal 205 3" xfId="1986" xr:uid="{00000000-0005-0000-0000-0000DF060000}"/>
    <cellStyle name="Normal 21" xfId="479" xr:uid="{00000000-0005-0000-0000-0000E0060000}"/>
    <cellStyle name="Normal 21 2" xfId="1988" xr:uid="{00000000-0005-0000-0000-0000E1060000}"/>
    <cellStyle name="Normal 21 2 2" xfId="1989" xr:uid="{00000000-0005-0000-0000-0000E2060000}"/>
    <cellStyle name="Normal 21 3" xfId="1990" xr:uid="{00000000-0005-0000-0000-0000E3060000}"/>
    <cellStyle name="Normal 21 4" xfId="1991" xr:uid="{00000000-0005-0000-0000-0000E4060000}"/>
    <cellStyle name="Normal 21 5" xfId="1992" xr:uid="{00000000-0005-0000-0000-0000E5060000}"/>
    <cellStyle name="Normal 21 6" xfId="1993" xr:uid="{00000000-0005-0000-0000-0000E6060000}"/>
    <cellStyle name="Normal 21 7" xfId="1987" xr:uid="{00000000-0005-0000-0000-0000E7060000}"/>
    <cellStyle name="Normal 22" xfId="480" xr:uid="{00000000-0005-0000-0000-0000E8060000}"/>
    <cellStyle name="Normal 22 2" xfId="1995" xr:uid="{00000000-0005-0000-0000-0000E9060000}"/>
    <cellStyle name="Normal 22 3" xfId="1996" xr:uid="{00000000-0005-0000-0000-0000EA060000}"/>
    <cellStyle name="Normal 22 4" xfId="1994" xr:uid="{00000000-0005-0000-0000-0000EB060000}"/>
    <cellStyle name="Normal 23" xfId="481" xr:uid="{00000000-0005-0000-0000-0000EC060000}"/>
    <cellStyle name="Normal 23 2" xfId="1998" xr:uid="{00000000-0005-0000-0000-0000ED060000}"/>
    <cellStyle name="Normal 23 2 2" xfId="1999" xr:uid="{00000000-0005-0000-0000-0000EE060000}"/>
    <cellStyle name="Normal 23 3" xfId="2000" xr:uid="{00000000-0005-0000-0000-0000EF060000}"/>
    <cellStyle name="Normal 23 4" xfId="2001" xr:uid="{00000000-0005-0000-0000-0000F0060000}"/>
    <cellStyle name="Normal 23 5" xfId="2002" xr:uid="{00000000-0005-0000-0000-0000F1060000}"/>
    <cellStyle name="Normal 23 6" xfId="2003" xr:uid="{00000000-0005-0000-0000-0000F2060000}"/>
    <cellStyle name="Normal 23 7" xfId="1997" xr:uid="{00000000-0005-0000-0000-0000F3060000}"/>
    <cellStyle name="Normal 24" xfId="482" xr:uid="{00000000-0005-0000-0000-0000F4060000}"/>
    <cellStyle name="Normal 24 2" xfId="2005" xr:uid="{00000000-0005-0000-0000-0000F5060000}"/>
    <cellStyle name="Normal 24 3" xfId="2006" xr:uid="{00000000-0005-0000-0000-0000F6060000}"/>
    <cellStyle name="Normal 24 4" xfId="2004" xr:uid="{00000000-0005-0000-0000-0000F7060000}"/>
    <cellStyle name="Normal 25" xfId="483" xr:uid="{00000000-0005-0000-0000-0000F8060000}"/>
    <cellStyle name="Normal 25 2" xfId="2008" xr:uid="{00000000-0005-0000-0000-0000F9060000}"/>
    <cellStyle name="Normal 25 2 2" xfId="2009" xr:uid="{00000000-0005-0000-0000-0000FA060000}"/>
    <cellStyle name="Normal 25 2 3" xfId="2010" xr:uid="{00000000-0005-0000-0000-0000FB060000}"/>
    <cellStyle name="Normal 25 3" xfId="2011" xr:uid="{00000000-0005-0000-0000-0000FC060000}"/>
    <cellStyle name="Normal 25 4" xfId="2012" xr:uid="{00000000-0005-0000-0000-0000FD060000}"/>
    <cellStyle name="Normal 25 5" xfId="2007" xr:uid="{00000000-0005-0000-0000-0000FE060000}"/>
    <cellStyle name="Normal 26" xfId="484" xr:uid="{00000000-0005-0000-0000-0000FF060000}"/>
    <cellStyle name="Normal 26 2" xfId="2014" xr:uid="{00000000-0005-0000-0000-000000070000}"/>
    <cellStyle name="Normal 26 2 2" xfId="2015" xr:uid="{00000000-0005-0000-0000-000001070000}"/>
    <cellStyle name="Normal 26 3" xfId="2016" xr:uid="{00000000-0005-0000-0000-000002070000}"/>
    <cellStyle name="Normal 26 4" xfId="2013" xr:uid="{00000000-0005-0000-0000-000003070000}"/>
    <cellStyle name="Normal 27" xfId="485" xr:uid="{00000000-0005-0000-0000-000004070000}"/>
    <cellStyle name="Normal 27 2" xfId="2018" xr:uid="{00000000-0005-0000-0000-000005070000}"/>
    <cellStyle name="Normal 27 3" xfId="2019" xr:uid="{00000000-0005-0000-0000-000006070000}"/>
    <cellStyle name="Normal 27 4" xfId="2017" xr:uid="{00000000-0005-0000-0000-000007070000}"/>
    <cellStyle name="Normal 28" xfId="486" xr:uid="{00000000-0005-0000-0000-000008070000}"/>
    <cellStyle name="Normal 28 2" xfId="2021" xr:uid="{00000000-0005-0000-0000-000009070000}"/>
    <cellStyle name="Normal 28 2 2" xfId="2022" xr:uid="{00000000-0005-0000-0000-00000A070000}"/>
    <cellStyle name="Normal 28 3" xfId="2023" xr:uid="{00000000-0005-0000-0000-00000B070000}"/>
    <cellStyle name="Normal 28 4" xfId="2020" xr:uid="{00000000-0005-0000-0000-00000C070000}"/>
    <cellStyle name="Normal 29" xfId="487" xr:uid="{00000000-0005-0000-0000-00000D070000}"/>
    <cellStyle name="Normal 29 2" xfId="2025" xr:uid="{00000000-0005-0000-0000-00000E070000}"/>
    <cellStyle name="Normal 29 2 2" xfId="2026" xr:uid="{00000000-0005-0000-0000-00000F070000}"/>
    <cellStyle name="Normal 29 3" xfId="2027" xr:uid="{00000000-0005-0000-0000-000010070000}"/>
    <cellStyle name="Normal 29 4" xfId="2024" xr:uid="{00000000-0005-0000-0000-000011070000}"/>
    <cellStyle name="Normal 3" xfId="488" xr:uid="{00000000-0005-0000-0000-000012070000}"/>
    <cellStyle name="Normal 3 10" xfId="489" xr:uid="{00000000-0005-0000-0000-000013070000}"/>
    <cellStyle name="Normal 3 11" xfId="490" xr:uid="{00000000-0005-0000-0000-000014070000}"/>
    <cellStyle name="Normal 3 12" xfId="491" xr:uid="{00000000-0005-0000-0000-000015070000}"/>
    <cellStyle name="Normal 3 13" xfId="492" xr:uid="{00000000-0005-0000-0000-000016070000}"/>
    <cellStyle name="Normal 3 14" xfId="692" xr:uid="{00000000-0005-0000-0000-000017070000}"/>
    <cellStyle name="Normal 3 15" xfId="711" xr:uid="{00000000-0005-0000-0000-000018070000}"/>
    <cellStyle name="Normal 3 16" xfId="732" xr:uid="{00000000-0005-0000-0000-000019070000}"/>
    <cellStyle name="Normal 3 2" xfId="493" xr:uid="{00000000-0005-0000-0000-00001A070000}"/>
    <cellStyle name="Normal 3 2 2" xfId="494" xr:uid="{00000000-0005-0000-0000-00001B070000}"/>
    <cellStyle name="Normal 3 2 2 2" xfId="2028" xr:uid="{00000000-0005-0000-0000-00001C070000}"/>
    <cellStyle name="Normal 3 2 3" xfId="495" xr:uid="{00000000-0005-0000-0000-00001D070000}"/>
    <cellStyle name="Normal 3 2 3 2" xfId="2029" xr:uid="{00000000-0005-0000-0000-00001E070000}"/>
    <cellStyle name="Normal 3 2 4" xfId="496" xr:uid="{00000000-0005-0000-0000-00001F070000}"/>
    <cellStyle name="Normal 3 2 4 2" xfId="2030" xr:uid="{00000000-0005-0000-0000-000020070000}"/>
    <cellStyle name="Normal 3 2 5" xfId="726" xr:uid="{00000000-0005-0000-0000-000021070000}"/>
    <cellStyle name="Normal 3 3" xfId="497" xr:uid="{00000000-0005-0000-0000-000022070000}"/>
    <cellStyle name="Normal 3 3 10" xfId="2031" xr:uid="{00000000-0005-0000-0000-000023070000}"/>
    <cellStyle name="Normal 3 3 11" xfId="2032" xr:uid="{00000000-0005-0000-0000-000024070000}"/>
    <cellStyle name="Normal 3 3 12" xfId="2033" xr:uid="{00000000-0005-0000-0000-000025070000}"/>
    <cellStyle name="Normal 3 3 13" xfId="2034" xr:uid="{00000000-0005-0000-0000-000026070000}"/>
    <cellStyle name="Normal 3 3 14" xfId="2035" xr:uid="{00000000-0005-0000-0000-000027070000}"/>
    <cellStyle name="Normal 3 3 15" xfId="2036" xr:uid="{00000000-0005-0000-0000-000028070000}"/>
    <cellStyle name="Normal 3 3 16" xfId="2037" xr:uid="{00000000-0005-0000-0000-000029070000}"/>
    <cellStyle name="Normal 3 3 17" xfId="2038" xr:uid="{00000000-0005-0000-0000-00002A070000}"/>
    <cellStyle name="Normal 3 3 18" xfId="2039" xr:uid="{00000000-0005-0000-0000-00002B070000}"/>
    <cellStyle name="Normal 3 3 2" xfId="498" xr:uid="{00000000-0005-0000-0000-00002C070000}"/>
    <cellStyle name="Normal 3 3 3" xfId="2040" xr:uid="{00000000-0005-0000-0000-00002D070000}"/>
    <cellStyle name="Normal 3 3 4" xfId="2041" xr:uid="{00000000-0005-0000-0000-00002E070000}"/>
    <cellStyle name="Normal 3 3 5" xfId="2042" xr:uid="{00000000-0005-0000-0000-00002F070000}"/>
    <cellStyle name="Normal 3 3 6" xfId="2043" xr:uid="{00000000-0005-0000-0000-000030070000}"/>
    <cellStyle name="Normal 3 3 7" xfId="2044" xr:uid="{00000000-0005-0000-0000-000031070000}"/>
    <cellStyle name="Normal 3 3 8" xfId="2045" xr:uid="{00000000-0005-0000-0000-000032070000}"/>
    <cellStyle name="Normal 3 3 9" xfId="2046" xr:uid="{00000000-0005-0000-0000-000033070000}"/>
    <cellStyle name="Normal 3 4" xfId="499" xr:uid="{00000000-0005-0000-0000-000034070000}"/>
    <cellStyle name="Normal 3 4 10" xfId="2047" xr:uid="{00000000-0005-0000-0000-000035070000}"/>
    <cellStyle name="Normal 3 4 11" xfId="2048" xr:uid="{00000000-0005-0000-0000-000036070000}"/>
    <cellStyle name="Normal 3 4 12" xfId="2049" xr:uid="{00000000-0005-0000-0000-000037070000}"/>
    <cellStyle name="Normal 3 4 13" xfId="2050" xr:uid="{00000000-0005-0000-0000-000038070000}"/>
    <cellStyle name="Normal 3 4 14" xfId="2051" xr:uid="{00000000-0005-0000-0000-000039070000}"/>
    <cellStyle name="Normal 3 4 15" xfId="2052" xr:uid="{00000000-0005-0000-0000-00003A070000}"/>
    <cellStyle name="Normal 3 4 16" xfId="2053" xr:uid="{00000000-0005-0000-0000-00003B070000}"/>
    <cellStyle name="Normal 3 4 17" xfId="2054" xr:uid="{00000000-0005-0000-0000-00003C070000}"/>
    <cellStyle name="Normal 3 4 18" xfId="2055" xr:uid="{00000000-0005-0000-0000-00003D070000}"/>
    <cellStyle name="Normal 3 4 2" xfId="500" xr:uid="{00000000-0005-0000-0000-00003E070000}"/>
    <cellStyle name="Normal 3 4 3" xfId="501" xr:uid="{00000000-0005-0000-0000-00003F070000}"/>
    <cellStyle name="Normal 3 4 4" xfId="502" xr:uid="{00000000-0005-0000-0000-000040070000}"/>
    <cellStyle name="Normal 3 4 5" xfId="503" xr:uid="{00000000-0005-0000-0000-000041070000}"/>
    <cellStyle name="Normal 3 4 6" xfId="504" xr:uid="{00000000-0005-0000-0000-000042070000}"/>
    <cellStyle name="Normal 3 4 7" xfId="505" xr:uid="{00000000-0005-0000-0000-000043070000}"/>
    <cellStyle name="Normal 3 4 8" xfId="2056" xr:uid="{00000000-0005-0000-0000-000044070000}"/>
    <cellStyle name="Normal 3 4 9" xfId="2057" xr:uid="{00000000-0005-0000-0000-000045070000}"/>
    <cellStyle name="Normal 3 4_Dec 09" xfId="506" xr:uid="{00000000-0005-0000-0000-000046070000}"/>
    <cellStyle name="Normal 3 5" xfId="507" xr:uid="{00000000-0005-0000-0000-000047070000}"/>
    <cellStyle name="Normal 3 5 2" xfId="508" xr:uid="{00000000-0005-0000-0000-000048070000}"/>
    <cellStyle name="Normal 3 5 3" xfId="509" xr:uid="{00000000-0005-0000-0000-000049070000}"/>
    <cellStyle name="Normal 3 5 4" xfId="510" xr:uid="{00000000-0005-0000-0000-00004A070000}"/>
    <cellStyle name="Normal 3 5 5" xfId="511" xr:uid="{00000000-0005-0000-0000-00004B070000}"/>
    <cellStyle name="Normal 3 5 6" xfId="512" xr:uid="{00000000-0005-0000-0000-00004C070000}"/>
    <cellStyle name="Normal 3 5 7" xfId="513" xr:uid="{00000000-0005-0000-0000-00004D070000}"/>
    <cellStyle name="Normal 3 5 8" xfId="2058" xr:uid="{00000000-0005-0000-0000-00004E070000}"/>
    <cellStyle name="Normal 3 5_Dec 09" xfId="514" xr:uid="{00000000-0005-0000-0000-00004F070000}"/>
    <cellStyle name="Normal 3 6" xfId="515" xr:uid="{00000000-0005-0000-0000-000050070000}"/>
    <cellStyle name="Normal 3 6 2" xfId="2059" xr:uid="{00000000-0005-0000-0000-000051070000}"/>
    <cellStyle name="Normal 3 7" xfId="516" xr:uid="{00000000-0005-0000-0000-000052070000}"/>
    <cellStyle name="Normal 3 7 2" xfId="2060" xr:uid="{00000000-0005-0000-0000-000053070000}"/>
    <cellStyle name="Normal 3 8" xfId="517" xr:uid="{00000000-0005-0000-0000-000054070000}"/>
    <cellStyle name="Normal 3 9" xfId="518" xr:uid="{00000000-0005-0000-0000-000055070000}"/>
    <cellStyle name="Normal 3_491410" xfId="519" xr:uid="{00000000-0005-0000-0000-000056070000}"/>
    <cellStyle name="Normal 30" xfId="520" xr:uid="{00000000-0005-0000-0000-000057070000}"/>
    <cellStyle name="Normal 30 2" xfId="2062" xr:uid="{00000000-0005-0000-0000-000058070000}"/>
    <cellStyle name="Normal 30 2 2" xfId="2063" xr:uid="{00000000-0005-0000-0000-000059070000}"/>
    <cellStyle name="Normal 30 3" xfId="2064" xr:uid="{00000000-0005-0000-0000-00005A070000}"/>
    <cellStyle name="Normal 30 4" xfId="2061" xr:uid="{00000000-0005-0000-0000-00005B070000}"/>
    <cellStyle name="Normal 31" xfId="693" xr:uid="{00000000-0005-0000-0000-00005C070000}"/>
    <cellStyle name="Normal 31 2" xfId="2066" xr:uid="{00000000-0005-0000-0000-00005D070000}"/>
    <cellStyle name="Normal 31 2 2" xfId="2067" xr:uid="{00000000-0005-0000-0000-00005E070000}"/>
    <cellStyle name="Normal 31 3" xfId="2068" xr:uid="{00000000-0005-0000-0000-00005F070000}"/>
    <cellStyle name="Normal 31 4" xfId="2065" xr:uid="{00000000-0005-0000-0000-000060070000}"/>
    <cellStyle name="Normal 32" xfId="2069" xr:uid="{00000000-0005-0000-0000-000061070000}"/>
    <cellStyle name="Normal 32 2" xfId="2070" xr:uid="{00000000-0005-0000-0000-000062070000}"/>
    <cellStyle name="Normal 32 2 2" xfId="2071" xr:uid="{00000000-0005-0000-0000-000063070000}"/>
    <cellStyle name="Normal 32 3" xfId="2072" xr:uid="{00000000-0005-0000-0000-000064070000}"/>
    <cellStyle name="Normal 33" xfId="521" xr:uid="{00000000-0005-0000-0000-000065070000}"/>
    <cellStyle name="Normal 33 2" xfId="2074" xr:uid="{00000000-0005-0000-0000-000066070000}"/>
    <cellStyle name="Normal 33 2 2" xfId="2075" xr:uid="{00000000-0005-0000-0000-000067070000}"/>
    <cellStyle name="Normal 33 3" xfId="2076" xr:uid="{00000000-0005-0000-0000-000068070000}"/>
    <cellStyle name="Normal 33 4" xfId="2073" xr:uid="{00000000-0005-0000-0000-000069070000}"/>
    <cellStyle name="Normal 34" xfId="522" xr:uid="{00000000-0005-0000-0000-00006A070000}"/>
    <cellStyle name="Normal 34 2" xfId="2078" xr:uid="{00000000-0005-0000-0000-00006B070000}"/>
    <cellStyle name="Normal 34 2 2" xfId="2079" xr:uid="{00000000-0005-0000-0000-00006C070000}"/>
    <cellStyle name="Normal 34 3" xfId="2080" xr:uid="{00000000-0005-0000-0000-00006D070000}"/>
    <cellStyle name="Normal 34 4" xfId="2081" xr:uid="{00000000-0005-0000-0000-00006E070000}"/>
    <cellStyle name="Normal 34 5" xfId="2082" xr:uid="{00000000-0005-0000-0000-00006F070000}"/>
    <cellStyle name="Normal 34 6" xfId="2077" xr:uid="{00000000-0005-0000-0000-000070070000}"/>
    <cellStyle name="Normal 35" xfId="523" xr:uid="{00000000-0005-0000-0000-000071070000}"/>
    <cellStyle name="Normal 35 2" xfId="2084" xr:uid="{00000000-0005-0000-0000-000072070000}"/>
    <cellStyle name="Normal 35 2 2" xfId="2085" xr:uid="{00000000-0005-0000-0000-000073070000}"/>
    <cellStyle name="Normal 35 3" xfId="2086" xr:uid="{00000000-0005-0000-0000-000074070000}"/>
    <cellStyle name="Normal 35 4" xfId="2087" xr:uid="{00000000-0005-0000-0000-000075070000}"/>
    <cellStyle name="Normal 35 5" xfId="2088" xr:uid="{00000000-0005-0000-0000-000076070000}"/>
    <cellStyle name="Normal 35 6" xfId="2083" xr:uid="{00000000-0005-0000-0000-000077070000}"/>
    <cellStyle name="Normal 36" xfId="524" xr:uid="{00000000-0005-0000-0000-000078070000}"/>
    <cellStyle name="Normal 36 2" xfId="2090" xr:uid="{00000000-0005-0000-0000-000079070000}"/>
    <cellStyle name="Normal 36 2 2" xfId="2091" xr:uid="{00000000-0005-0000-0000-00007A070000}"/>
    <cellStyle name="Normal 36 3" xfId="2092" xr:uid="{00000000-0005-0000-0000-00007B070000}"/>
    <cellStyle name="Normal 36 4" xfId="2093" xr:uid="{00000000-0005-0000-0000-00007C070000}"/>
    <cellStyle name="Normal 36 5" xfId="2094" xr:uid="{00000000-0005-0000-0000-00007D070000}"/>
    <cellStyle name="Normal 36 6" xfId="2089" xr:uid="{00000000-0005-0000-0000-00007E070000}"/>
    <cellStyle name="Normal 37" xfId="2095" xr:uid="{00000000-0005-0000-0000-00007F070000}"/>
    <cellStyle name="Normal 37 2" xfId="2096" xr:uid="{00000000-0005-0000-0000-000080070000}"/>
    <cellStyle name="Normal 37 2 2" xfId="2097" xr:uid="{00000000-0005-0000-0000-000081070000}"/>
    <cellStyle name="Normal 37 3" xfId="2098" xr:uid="{00000000-0005-0000-0000-000082070000}"/>
    <cellStyle name="Normal 37 4" xfId="2099" xr:uid="{00000000-0005-0000-0000-000083070000}"/>
    <cellStyle name="Normal 37 5" xfId="2100" xr:uid="{00000000-0005-0000-0000-000084070000}"/>
    <cellStyle name="Normal 38" xfId="2101" xr:uid="{00000000-0005-0000-0000-000085070000}"/>
    <cellStyle name="Normal 38 2" xfId="2102" xr:uid="{00000000-0005-0000-0000-000086070000}"/>
    <cellStyle name="Normal 38 2 2" xfId="2103" xr:uid="{00000000-0005-0000-0000-000087070000}"/>
    <cellStyle name="Normal 38 3" xfId="2104" xr:uid="{00000000-0005-0000-0000-000088070000}"/>
    <cellStyle name="Normal 38 4" xfId="2105" xr:uid="{00000000-0005-0000-0000-000089070000}"/>
    <cellStyle name="Normal 38 5" xfId="2106" xr:uid="{00000000-0005-0000-0000-00008A070000}"/>
    <cellStyle name="Normal 39" xfId="2107" xr:uid="{00000000-0005-0000-0000-00008B070000}"/>
    <cellStyle name="Normal 39 2" xfId="2108" xr:uid="{00000000-0005-0000-0000-00008C070000}"/>
    <cellStyle name="Normal 39 2 2" xfId="2109" xr:uid="{00000000-0005-0000-0000-00008D070000}"/>
    <cellStyle name="Normal 39 3" xfId="2110" xr:uid="{00000000-0005-0000-0000-00008E070000}"/>
    <cellStyle name="Normal 39 4" xfId="2111" xr:uid="{00000000-0005-0000-0000-00008F070000}"/>
    <cellStyle name="Normal 39 5" xfId="2112" xr:uid="{00000000-0005-0000-0000-000090070000}"/>
    <cellStyle name="Normal 4" xfId="525" xr:uid="{00000000-0005-0000-0000-000091070000}"/>
    <cellStyle name="Normal 4 2" xfId="526" xr:uid="{00000000-0005-0000-0000-000092070000}"/>
    <cellStyle name="Normal 4 2 2" xfId="2115" xr:uid="{00000000-0005-0000-0000-000093070000}"/>
    <cellStyle name="Normal 4 2 3" xfId="2116" xr:uid="{00000000-0005-0000-0000-000094070000}"/>
    <cellStyle name="Normal 4 2 4" xfId="2114" xr:uid="{00000000-0005-0000-0000-000095070000}"/>
    <cellStyle name="Normal 4 3" xfId="527" xr:uid="{00000000-0005-0000-0000-000096070000}"/>
    <cellStyle name="Normal 4 3 2" xfId="2117" xr:uid="{00000000-0005-0000-0000-000097070000}"/>
    <cellStyle name="Normal 4 4" xfId="528" xr:uid="{00000000-0005-0000-0000-000098070000}"/>
    <cellStyle name="Normal 4 4 2" xfId="2118" xr:uid="{00000000-0005-0000-0000-000099070000}"/>
    <cellStyle name="Normal 4 5" xfId="695" xr:uid="{00000000-0005-0000-0000-00009A070000}"/>
    <cellStyle name="Normal 4 5 2" xfId="2119" xr:uid="{00000000-0005-0000-0000-00009B070000}"/>
    <cellStyle name="Normal 4 6" xfId="2113" xr:uid="{00000000-0005-0000-0000-00009C070000}"/>
    <cellStyle name="Normal 40" xfId="2120" xr:uid="{00000000-0005-0000-0000-00009D070000}"/>
    <cellStyle name="Normal 40 2" xfId="2121" xr:uid="{00000000-0005-0000-0000-00009E070000}"/>
    <cellStyle name="Normal 40 2 2" xfId="2122" xr:uid="{00000000-0005-0000-0000-00009F070000}"/>
    <cellStyle name="Normal 40 3" xfId="2123" xr:uid="{00000000-0005-0000-0000-0000A0070000}"/>
    <cellStyle name="Normal 40 4" xfId="2124" xr:uid="{00000000-0005-0000-0000-0000A1070000}"/>
    <cellStyle name="Normal 40 5" xfId="2125" xr:uid="{00000000-0005-0000-0000-0000A2070000}"/>
    <cellStyle name="Normal 41" xfId="2126" xr:uid="{00000000-0005-0000-0000-0000A3070000}"/>
    <cellStyle name="Normal 41 2" xfId="2127" xr:uid="{00000000-0005-0000-0000-0000A4070000}"/>
    <cellStyle name="Normal 41 2 2" xfId="2128" xr:uid="{00000000-0005-0000-0000-0000A5070000}"/>
    <cellStyle name="Normal 41 3" xfId="2129" xr:uid="{00000000-0005-0000-0000-0000A6070000}"/>
    <cellStyle name="Normal 41 4" xfId="2130" xr:uid="{00000000-0005-0000-0000-0000A7070000}"/>
    <cellStyle name="Normal 41 5" xfId="2131" xr:uid="{00000000-0005-0000-0000-0000A8070000}"/>
    <cellStyle name="Normal 42" xfId="2132" xr:uid="{00000000-0005-0000-0000-0000A9070000}"/>
    <cellStyle name="Normal 42 2" xfId="2133" xr:uid="{00000000-0005-0000-0000-0000AA070000}"/>
    <cellStyle name="Normal 42 3" xfId="2134" xr:uid="{00000000-0005-0000-0000-0000AB070000}"/>
    <cellStyle name="Normal 43" xfId="2135" xr:uid="{00000000-0005-0000-0000-0000AC070000}"/>
    <cellStyle name="Normal 43 2" xfId="2136" xr:uid="{00000000-0005-0000-0000-0000AD070000}"/>
    <cellStyle name="Normal 43 3" xfId="2137" xr:uid="{00000000-0005-0000-0000-0000AE070000}"/>
    <cellStyle name="Normal 44" xfId="2138" xr:uid="{00000000-0005-0000-0000-0000AF070000}"/>
    <cellStyle name="Normal 44 2" xfId="2139" xr:uid="{00000000-0005-0000-0000-0000B0070000}"/>
    <cellStyle name="Normal 44 3" xfId="2140" xr:uid="{00000000-0005-0000-0000-0000B1070000}"/>
    <cellStyle name="Normal 45" xfId="2141" xr:uid="{00000000-0005-0000-0000-0000B2070000}"/>
    <cellStyle name="Normal 45 2" xfId="2142" xr:uid="{00000000-0005-0000-0000-0000B3070000}"/>
    <cellStyle name="Normal 45 2 2" xfId="2143" xr:uid="{00000000-0005-0000-0000-0000B4070000}"/>
    <cellStyle name="Normal 45 3" xfId="2144" xr:uid="{00000000-0005-0000-0000-0000B5070000}"/>
    <cellStyle name="Normal 45 4" xfId="2145" xr:uid="{00000000-0005-0000-0000-0000B6070000}"/>
    <cellStyle name="Normal 45 5" xfId="2146" xr:uid="{00000000-0005-0000-0000-0000B7070000}"/>
    <cellStyle name="Normal 46" xfId="2147" xr:uid="{00000000-0005-0000-0000-0000B8070000}"/>
    <cellStyle name="Normal 46 2" xfId="2148" xr:uid="{00000000-0005-0000-0000-0000B9070000}"/>
    <cellStyle name="Normal 46 2 2" xfId="2149" xr:uid="{00000000-0005-0000-0000-0000BA070000}"/>
    <cellStyle name="Normal 46 3" xfId="2150" xr:uid="{00000000-0005-0000-0000-0000BB070000}"/>
    <cellStyle name="Normal 46 4" xfId="2151" xr:uid="{00000000-0005-0000-0000-0000BC070000}"/>
    <cellStyle name="Normal 46 5" xfId="2152" xr:uid="{00000000-0005-0000-0000-0000BD070000}"/>
    <cellStyle name="Normal 47" xfId="2153" xr:uid="{00000000-0005-0000-0000-0000BE070000}"/>
    <cellStyle name="Normal 47 2" xfId="2154" xr:uid="{00000000-0005-0000-0000-0000BF070000}"/>
    <cellStyle name="Normal 47 3" xfId="2155" xr:uid="{00000000-0005-0000-0000-0000C0070000}"/>
    <cellStyle name="Normal 47 4" xfId="2156" xr:uid="{00000000-0005-0000-0000-0000C1070000}"/>
    <cellStyle name="Normal 47 5" xfId="2157" xr:uid="{00000000-0005-0000-0000-0000C2070000}"/>
    <cellStyle name="Normal 47 6" xfId="2158" xr:uid="{00000000-0005-0000-0000-0000C3070000}"/>
    <cellStyle name="Normal 48" xfId="2159" xr:uid="{00000000-0005-0000-0000-0000C4070000}"/>
    <cellStyle name="Normal 48 2" xfId="2160" xr:uid="{00000000-0005-0000-0000-0000C5070000}"/>
    <cellStyle name="Normal 48 2 2" xfId="2161" xr:uid="{00000000-0005-0000-0000-0000C6070000}"/>
    <cellStyle name="Normal 48 2 3" xfId="2162" xr:uid="{00000000-0005-0000-0000-0000C7070000}"/>
    <cellStyle name="Normal 48 3" xfId="2163" xr:uid="{00000000-0005-0000-0000-0000C8070000}"/>
    <cellStyle name="Normal 48 4" xfId="2164" xr:uid="{00000000-0005-0000-0000-0000C9070000}"/>
    <cellStyle name="Normal 49" xfId="2165" xr:uid="{00000000-0005-0000-0000-0000CA070000}"/>
    <cellStyle name="Normal 49 2" xfId="2166" xr:uid="{00000000-0005-0000-0000-0000CB070000}"/>
    <cellStyle name="Normal 49 3" xfId="2167" xr:uid="{00000000-0005-0000-0000-0000CC070000}"/>
    <cellStyle name="Normal 5" xfId="529" xr:uid="{00000000-0005-0000-0000-0000CD070000}"/>
    <cellStyle name="Normal 5 2" xfId="530" xr:uid="{00000000-0005-0000-0000-0000CE070000}"/>
    <cellStyle name="Normal 5 2 2" xfId="2168" xr:uid="{00000000-0005-0000-0000-0000CF070000}"/>
    <cellStyle name="Normal 5 3" xfId="531" xr:uid="{00000000-0005-0000-0000-0000D0070000}"/>
    <cellStyle name="Normal 5 3 2" xfId="2169" xr:uid="{00000000-0005-0000-0000-0000D1070000}"/>
    <cellStyle name="Normal 5 4" xfId="532" xr:uid="{00000000-0005-0000-0000-0000D2070000}"/>
    <cellStyle name="Normal 5 4 2" xfId="2170" xr:uid="{00000000-0005-0000-0000-0000D3070000}"/>
    <cellStyle name="Normal 5 5" xfId="713" xr:uid="{00000000-0005-0000-0000-0000D4070000}"/>
    <cellStyle name="Normal 5_med form B" xfId="533" xr:uid="{00000000-0005-0000-0000-0000D5070000}"/>
    <cellStyle name="Normal 50" xfId="2171" xr:uid="{00000000-0005-0000-0000-0000D6070000}"/>
    <cellStyle name="Normal 50 2" xfId="2172" xr:uid="{00000000-0005-0000-0000-0000D7070000}"/>
    <cellStyle name="Normal 50 3" xfId="2173" xr:uid="{00000000-0005-0000-0000-0000D8070000}"/>
    <cellStyle name="Normal 51" xfId="2174" xr:uid="{00000000-0005-0000-0000-0000D9070000}"/>
    <cellStyle name="Normal 51 2" xfId="2175" xr:uid="{00000000-0005-0000-0000-0000DA070000}"/>
    <cellStyle name="Normal 51 3" xfId="2176" xr:uid="{00000000-0005-0000-0000-0000DB070000}"/>
    <cellStyle name="Normal 51 4" xfId="2177" xr:uid="{00000000-0005-0000-0000-0000DC070000}"/>
    <cellStyle name="Normal 52" xfId="2178" xr:uid="{00000000-0005-0000-0000-0000DD070000}"/>
    <cellStyle name="Normal 52 2" xfId="2179" xr:uid="{00000000-0005-0000-0000-0000DE070000}"/>
    <cellStyle name="Normal 52 3" xfId="2180" xr:uid="{00000000-0005-0000-0000-0000DF070000}"/>
    <cellStyle name="Normal 53" xfId="2181" xr:uid="{00000000-0005-0000-0000-0000E0070000}"/>
    <cellStyle name="Normal 53 2" xfId="2182" xr:uid="{00000000-0005-0000-0000-0000E1070000}"/>
    <cellStyle name="Normal 53 3" xfId="2183" xr:uid="{00000000-0005-0000-0000-0000E2070000}"/>
    <cellStyle name="Normal 54" xfId="2184" xr:uid="{00000000-0005-0000-0000-0000E3070000}"/>
    <cellStyle name="Normal 54 2" xfId="2185" xr:uid="{00000000-0005-0000-0000-0000E4070000}"/>
    <cellStyle name="Normal 54 3" xfId="2186" xr:uid="{00000000-0005-0000-0000-0000E5070000}"/>
    <cellStyle name="Normal 55" xfId="2187" xr:uid="{00000000-0005-0000-0000-0000E6070000}"/>
    <cellStyle name="Normal 55 2" xfId="2188" xr:uid="{00000000-0005-0000-0000-0000E7070000}"/>
    <cellStyle name="Normal 55 3" xfId="2189" xr:uid="{00000000-0005-0000-0000-0000E8070000}"/>
    <cellStyle name="Normal 56" xfId="2190" xr:uid="{00000000-0005-0000-0000-0000E9070000}"/>
    <cellStyle name="Normal 56 2" xfId="2191" xr:uid="{00000000-0005-0000-0000-0000EA070000}"/>
    <cellStyle name="Normal 56 3" xfId="2192" xr:uid="{00000000-0005-0000-0000-0000EB070000}"/>
    <cellStyle name="Normal 56 4" xfId="2193" xr:uid="{00000000-0005-0000-0000-0000EC070000}"/>
    <cellStyle name="Normal 57" xfId="2194" xr:uid="{00000000-0005-0000-0000-0000ED070000}"/>
    <cellStyle name="Normal 57 2" xfId="2195" xr:uid="{00000000-0005-0000-0000-0000EE070000}"/>
    <cellStyle name="Normal 57 3" xfId="2196" xr:uid="{00000000-0005-0000-0000-0000EF070000}"/>
    <cellStyle name="Normal 57 4" xfId="2197" xr:uid="{00000000-0005-0000-0000-0000F0070000}"/>
    <cellStyle name="Normal 58" xfId="2198" xr:uid="{00000000-0005-0000-0000-0000F1070000}"/>
    <cellStyle name="Normal 58 2" xfId="2199" xr:uid="{00000000-0005-0000-0000-0000F2070000}"/>
    <cellStyle name="Normal 59" xfId="2200" xr:uid="{00000000-0005-0000-0000-0000F3070000}"/>
    <cellStyle name="Normal 59 2" xfId="2201" xr:uid="{00000000-0005-0000-0000-0000F4070000}"/>
    <cellStyle name="Normal 59 3" xfId="2202" xr:uid="{00000000-0005-0000-0000-0000F5070000}"/>
    <cellStyle name="Normal 59 4" xfId="2203" xr:uid="{00000000-0005-0000-0000-0000F6070000}"/>
    <cellStyle name="Normal 6" xfId="534" xr:uid="{00000000-0005-0000-0000-0000F7070000}"/>
    <cellStyle name="Normal 6 2" xfId="535" xr:uid="{00000000-0005-0000-0000-0000F8070000}"/>
    <cellStyle name="Normal 6 2 10" xfId="2205" xr:uid="{00000000-0005-0000-0000-0000F9070000}"/>
    <cellStyle name="Normal 6 2 2" xfId="536" xr:uid="{00000000-0005-0000-0000-0000FA070000}"/>
    <cellStyle name="Normal 6 2 2 2" xfId="2206" xr:uid="{00000000-0005-0000-0000-0000FB070000}"/>
    <cellStyle name="Normal 6 2 3" xfId="537" xr:uid="{00000000-0005-0000-0000-0000FC070000}"/>
    <cellStyle name="Normal 6 2 3 2" xfId="2207" xr:uid="{00000000-0005-0000-0000-0000FD070000}"/>
    <cellStyle name="Normal 6 2 4" xfId="538" xr:uid="{00000000-0005-0000-0000-0000FE070000}"/>
    <cellStyle name="Normal 6 2 5" xfId="539" xr:uid="{00000000-0005-0000-0000-0000FF070000}"/>
    <cellStyle name="Normal 6 2 6" xfId="540" xr:uid="{00000000-0005-0000-0000-000000080000}"/>
    <cellStyle name="Normal 6 2 7" xfId="541" xr:uid="{00000000-0005-0000-0000-000001080000}"/>
    <cellStyle name="Normal 6 2 8" xfId="542" xr:uid="{00000000-0005-0000-0000-000002080000}"/>
    <cellStyle name="Normal 6 2 9" xfId="543" xr:uid="{00000000-0005-0000-0000-000003080000}"/>
    <cellStyle name="Normal 6 2_Dec 09" xfId="544" xr:uid="{00000000-0005-0000-0000-000004080000}"/>
    <cellStyle name="Normal 6 3" xfId="545" xr:uid="{00000000-0005-0000-0000-000005080000}"/>
    <cellStyle name="Normal 6 3 2" xfId="2208" xr:uid="{00000000-0005-0000-0000-000006080000}"/>
    <cellStyle name="Normal 6 4" xfId="546" xr:uid="{00000000-0005-0000-0000-000007080000}"/>
    <cellStyle name="Normal 6 5" xfId="720" xr:uid="{00000000-0005-0000-0000-000008080000}"/>
    <cellStyle name="Normal 6 6" xfId="724" xr:uid="{00000000-0005-0000-0000-000009080000}"/>
    <cellStyle name="Normal 6 7" xfId="2204" xr:uid="{00000000-0005-0000-0000-00000A080000}"/>
    <cellStyle name="Normal 6 8" xfId="2457" xr:uid="{00000000-0005-0000-0000-00000B080000}"/>
    <cellStyle name="Normal 6_107060" xfId="547" xr:uid="{00000000-0005-0000-0000-00000C080000}"/>
    <cellStyle name="Normal 60" xfId="2209" xr:uid="{00000000-0005-0000-0000-00000D080000}"/>
    <cellStyle name="Normal 60 2" xfId="2210" xr:uid="{00000000-0005-0000-0000-00000E080000}"/>
    <cellStyle name="Normal 60 3" xfId="2211" xr:uid="{00000000-0005-0000-0000-00000F080000}"/>
    <cellStyle name="Normal 61" xfId="2212" xr:uid="{00000000-0005-0000-0000-000010080000}"/>
    <cellStyle name="Normal 61 2" xfId="2213" xr:uid="{00000000-0005-0000-0000-000011080000}"/>
    <cellStyle name="Normal 61 3" xfId="2214" xr:uid="{00000000-0005-0000-0000-000012080000}"/>
    <cellStyle name="Normal 61 4" xfId="2215" xr:uid="{00000000-0005-0000-0000-000013080000}"/>
    <cellStyle name="Normal 62" xfId="2216" xr:uid="{00000000-0005-0000-0000-000014080000}"/>
    <cellStyle name="Normal 62 2" xfId="2217" xr:uid="{00000000-0005-0000-0000-000015080000}"/>
    <cellStyle name="Normal 62 3" xfId="2218" xr:uid="{00000000-0005-0000-0000-000016080000}"/>
    <cellStyle name="Normal 62 4" xfId="2219" xr:uid="{00000000-0005-0000-0000-000017080000}"/>
    <cellStyle name="Normal 63" xfId="2220" xr:uid="{00000000-0005-0000-0000-000018080000}"/>
    <cellStyle name="Normal 63 2" xfId="2221" xr:uid="{00000000-0005-0000-0000-000019080000}"/>
    <cellStyle name="Normal 63 3" xfId="2222" xr:uid="{00000000-0005-0000-0000-00001A080000}"/>
    <cellStyle name="Normal 63 4" xfId="2223" xr:uid="{00000000-0005-0000-0000-00001B080000}"/>
    <cellStyle name="Normal 64" xfId="2224" xr:uid="{00000000-0005-0000-0000-00001C080000}"/>
    <cellStyle name="Normal 64 2" xfId="2225" xr:uid="{00000000-0005-0000-0000-00001D080000}"/>
    <cellStyle name="Normal 64 3" xfId="2226" xr:uid="{00000000-0005-0000-0000-00001E080000}"/>
    <cellStyle name="Normal 64 4" xfId="2227" xr:uid="{00000000-0005-0000-0000-00001F080000}"/>
    <cellStyle name="Normal 65" xfId="2228" xr:uid="{00000000-0005-0000-0000-000020080000}"/>
    <cellStyle name="Normal 65 2" xfId="2229" xr:uid="{00000000-0005-0000-0000-000021080000}"/>
    <cellStyle name="Normal 65 3" xfId="2230" xr:uid="{00000000-0005-0000-0000-000022080000}"/>
    <cellStyle name="Normal 65 4" xfId="2231" xr:uid="{00000000-0005-0000-0000-000023080000}"/>
    <cellStyle name="Normal 66" xfId="2232" xr:uid="{00000000-0005-0000-0000-000024080000}"/>
    <cellStyle name="Normal 66 2" xfId="2233" xr:uid="{00000000-0005-0000-0000-000025080000}"/>
    <cellStyle name="Normal 66 3" xfId="2234" xr:uid="{00000000-0005-0000-0000-000026080000}"/>
    <cellStyle name="Normal 67" xfId="2235" xr:uid="{00000000-0005-0000-0000-000027080000}"/>
    <cellStyle name="Normal 67 2" xfId="2236" xr:uid="{00000000-0005-0000-0000-000028080000}"/>
    <cellStyle name="Normal 67 3" xfId="2237" xr:uid="{00000000-0005-0000-0000-000029080000}"/>
    <cellStyle name="Normal 68" xfId="2238" xr:uid="{00000000-0005-0000-0000-00002A080000}"/>
    <cellStyle name="Normal 68 2" xfId="2239" xr:uid="{00000000-0005-0000-0000-00002B080000}"/>
    <cellStyle name="Normal 68 3" xfId="2240" xr:uid="{00000000-0005-0000-0000-00002C080000}"/>
    <cellStyle name="Normal 69" xfId="2241" xr:uid="{00000000-0005-0000-0000-00002D080000}"/>
    <cellStyle name="Normal 69 2" xfId="2242" xr:uid="{00000000-0005-0000-0000-00002E080000}"/>
    <cellStyle name="Normal 69 3" xfId="2243" xr:uid="{00000000-0005-0000-0000-00002F080000}"/>
    <cellStyle name="Normal 7" xfId="548" xr:uid="{00000000-0005-0000-0000-000030080000}"/>
    <cellStyle name="Normal 7 10" xfId="723" xr:uid="{00000000-0005-0000-0000-000031080000}"/>
    <cellStyle name="Normal 7 10 2" xfId="2245" xr:uid="{00000000-0005-0000-0000-000032080000}"/>
    <cellStyle name="Normal 7 11" xfId="2246" xr:uid="{00000000-0005-0000-0000-000033080000}"/>
    <cellStyle name="Normal 7 12" xfId="2247" xr:uid="{00000000-0005-0000-0000-000034080000}"/>
    <cellStyle name="Normal 7 13" xfId="2248" xr:uid="{00000000-0005-0000-0000-000035080000}"/>
    <cellStyle name="Normal 7 14" xfId="2249" xr:uid="{00000000-0005-0000-0000-000036080000}"/>
    <cellStyle name="Normal 7 15" xfId="2250" xr:uid="{00000000-0005-0000-0000-000037080000}"/>
    <cellStyle name="Normal 7 16" xfId="2251" xr:uid="{00000000-0005-0000-0000-000038080000}"/>
    <cellStyle name="Normal 7 17" xfId="2252" xr:uid="{00000000-0005-0000-0000-000039080000}"/>
    <cellStyle name="Normal 7 18" xfId="2253" xr:uid="{00000000-0005-0000-0000-00003A080000}"/>
    <cellStyle name="Normal 7 19" xfId="2254" xr:uid="{00000000-0005-0000-0000-00003B080000}"/>
    <cellStyle name="Normal 7 2" xfId="549" xr:uid="{00000000-0005-0000-0000-00003C080000}"/>
    <cellStyle name="Normal 7 2 10" xfId="2458" xr:uid="{00000000-0005-0000-0000-00003D080000}"/>
    <cellStyle name="Normal 7 2 2" xfId="550" xr:uid="{00000000-0005-0000-0000-00003E080000}"/>
    <cellStyle name="Normal 7 2 2 2" xfId="551" xr:uid="{00000000-0005-0000-0000-00003F080000}"/>
    <cellStyle name="Normal 7 2 2 3" xfId="552" xr:uid="{00000000-0005-0000-0000-000040080000}"/>
    <cellStyle name="Normal 7 2 2 4" xfId="553" xr:uid="{00000000-0005-0000-0000-000041080000}"/>
    <cellStyle name="Normal 7 2 2 5" xfId="554" xr:uid="{00000000-0005-0000-0000-000042080000}"/>
    <cellStyle name="Normal 7 2 2 6" xfId="555" xr:uid="{00000000-0005-0000-0000-000043080000}"/>
    <cellStyle name="Normal 7 2 2 7" xfId="556" xr:uid="{00000000-0005-0000-0000-000044080000}"/>
    <cellStyle name="Normal 7 2 2_Dec 09" xfId="557" xr:uid="{00000000-0005-0000-0000-000045080000}"/>
    <cellStyle name="Normal 7 2 3" xfId="558" xr:uid="{00000000-0005-0000-0000-000046080000}"/>
    <cellStyle name="Normal 7 2 4" xfId="559" xr:uid="{00000000-0005-0000-0000-000047080000}"/>
    <cellStyle name="Normal 7 2 5" xfId="560" xr:uid="{00000000-0005-0000-0000-000048080000}"/>
    <cellStyle name="Normal 7 2 6" xfId="561" xr:uid="{00000000-0005-0000-0000-000049080000}"/>
    <cellStyle name="Normal 7 2 7" xfId="562" xr:uid="{00000000-0005-0000-0000-00004A080000}"/>
    <cellStyle name="Normal 7 2 8" xfId="563" xr:uid="{00000000-0005-0000-0000-00004B080000}"/>
    <cellStyle name="Normal 7 2 9" xfId="2255" xr:uid="{00000000-0005-0000-0000-00004C080000}"/>
    <cellStyle name="Normal 7 2_Dec 09" xfId="564" xr:uid="{00000000-0005-0000-0000-00004D080000}"/>
    <cellStyle name="Normal 7 20" xfId="2244" xr:uid="{00000000-0005-0000-0000-00004E080000}"/>
    <cellStyle name="Normal 7 3" xfId="565" xr:uid="{00000000-0005-0000-0000-00004F080000}"/>
    <cellStyle name="Normal 7 3 2" xfId="2256" xr:uid="{00000000-0005-0000-0000-000050080000}"/>
    <cellStyle name="Normal 7 4" xfId="566" xr:uid="{00000000-0005-0000-0000-000051080000}"/>
    <cellStyle name="Normal 7 4 2" xfId="2257" xr:uid="{00000000-0005-0000-0000-000052080000}"/>
    <cellStyle name="Normal 7 5" xfId="567" xr:uid="{00000000-0005-0000-0000-000053080000}"/>
    <cellStyle name="Normal 7 5 2" xfId="2258" xr:uid="{00000000-0005-0000-0000-000054080000}"/>
    <cellStyle name="Normal 7 6" xfId="568" xr:uid="{00000000-0005-0000-0000-000055080000}"/>
    <cellStyle name="Normal 7 6 2" xfId="2259" xr:uid="{00000000-0005-0000-0000-000056080000}"/>
    <cellStyle name="Normal 7 7" xfId="569" xr:uid="{00000000-0005-0000-0000-000057080000}"/>
    <cellStyle name="Normal 7 7 2" xfId="2260" xr:uid="{00000000-0005-0000-0000-000058080000}"/>
    <cellStyle name="Normal 7 8" xfId="570" xr:uid="{00000000-0005-0000-0000-000059080000}"/>
    <cellStyle name="Normal 7 8 2" xfId="2261" xr:uid="{00000000-0005-0000-0000-00005A080000}"/>
    <cellStyle name="Normal 7 9" xfId="716" xr:uid="{00000000-0005-0000-0000-00005B080000}"/>
    <cellStyle name="Normal 7 9 2" xfId="2262" xr:uid="{00000000-0005-0000-0000-00005C080000}"/>
    <cellStyle name="Normal 7_Dec 09" xfId="571" xr:uid="{00000000-0005-0000-0000-00005D080000}"/>
    <cellStyle name="Normal 70" xfId="2263" xr:uid="{00000000-0005-0000-0000-00005E080000}"/>
    <cellStyle name="Normal 70 2" xfId="2264" xr:uid="{00000000-0005-0000-0000-00005F080000}"/>
    <cellStyle name="Normal 70 3" xfId="2265" xr:uid="{00000000-0005-0000-0000-000060080000}"/>
    <cellStyle name="Normal 71" xfId="2266" xr:uid="{00000000-0005-0000-0000-000061080000}"/>
    <cellStyle name="Normal 71 2" xfId="2267" xr:uid="{00000000-0005-0000-0000-000062080000}"/>
    <cellStyle name="Normal 71 3" xfId="2268" xr:uid="{00000000-0005-0000-0000-000063080000}"/>
    <cellStyle name="Normal 72" xfId="2269" xr:uid="{00000000-0005-0000-0000-000064080000}"/>
    <cellStyle name="Normal 72 2" xfId="2270" xr:uid="{00000000-0005-0000-0000-000065080000}"/>
    <cellStyle name="Normal 72 3" xfId="2271" xr:uid="{00000000-0005-0000-0000-000066080000}"/>
    <cellStyle name="Normal 73" xfId="2272" xr:uid="{00000000-0005-0000-0000-000067080000}"/>
    <cellStyle name="Normal 73 2" xfId="2273" xr:uid="{00000000-0005-0000-0000-000068080000}"/>
    <cellStyle name="Normal 73 3" xfId="2274" xr:uid="{00000000-0005-0000-0000-000069080000}"/>
    <cellStyle name="Normal 74" xfId="2275" xr:uid="{00000000-0005-0000-0000-00006A080000}"/>
    <cellStyle name="Normal 74 2" xfId="2276" xr:uid="{00000000-0005-0000-0000-00006B080000}"/>
    <cellStyle name="Normal 74 3" xfId="2277" xr:uid="{00000000-0005-0000-0000-00006C080000}"/>
    <cellStyle name="Normal 75" xfId="2278" xr:uid="{00000000-0005-0000-0000-00006D080000}"/>
    <cellStyle name="Normal 75 2" xfId="2279" xr:uid="{00000000-0005-0000-0000-00006E080000}"/>
    <cellStyle name="Normal 75 3" xfId="2280" xr:uid="{00000000-0005-0000-0000-00006F080000}"/>
    <cellStyle name="Normal 76" xfId="2281" xr:uid="{00000000-0005-0000-0000-000070080000}"/>
    <cellStyle name="Normal 76 2" xfId="2282" xr:uid="{00000000-0005-0000-0000-000071080000}"/>
    <cellStyle name="Normal 76 3" xfId="2283" xr:uid="{00000000-0005-0000-0000-000072080000}"/>
    <cellStyle name="Normal 77" xfId="2284" xr:uid="{00000000-0005-0000-0000-000073080000}"/>
    <cellStyle name="Normal 77 2" xfId="2285" xr:uid="{00000000-0005-0000-0000-000074080000}"/>
    <cellStyle name="Normal 77 3" xfId="2286" xr:uid="{00000000-0005-0000-0000-000075080000}"/>
    <cellStyle name="Normal 78" xfId="2287" xr:uid="{00000000-0005-0000-0000-000076080000}"/>
    <cellStyle name="Normal 78 2" xfId="2288" xr:uid="{00000000-0005-0000-0000-000077080000}"/>
    <cellStyle name="Normal 78 3" xfId="2289" xr:uid="{00000000-0005-0000-0000-000078080000}"/>
    <cellStyle name="Normal 79" xfId="2290" xr:uid="{00000000-0005-0000-0000-000079080000}"/>
    <cellStyle name="Normal 79 2" xfId="2291" xr:uid="{00000000-0005-0000-0000-00007A080000}"/>
    <cellStyle name="Normal 79 3" xfId="2292" xr:uid="{00000000-0005-0000-0000-00007B080000}"/>
    <cellStyle name="Normal 8" xfId="572" xr:uid="{00000000-0005-0000-0000-00007C080000}"/>
    <cellStyle name="Normal 8 10" xfId="2294" xr:uid="{00000000-0005-0000-0000-00007D080000}"/>
    <cellStyle name="Normal 8 11" xfId="2295" xr:uid="{00000000-0005-0000-0000-00007E080000}"/>
    <cellStyle name="Normal 8 12" xfId="2296" xr:uid="{00000000-0005-0000-0000-00007F080000}"/>
    <cellStyle name="Normal 8 13" xfId="2297" xr:uid="{00000000-0005-0000-0000-000080080000}"/>
    <cellStyle name="Normal 8 14" xfId="2298" xr:uid="{00000000-0005-0000-0000-000081080000}"/>
    <cellStyle name="Normal 8 15" xfId="2299" xr:uid="{00000000-0005-0000-0000-000082080000}"/>
    <cellStyle name="Normal 8 16" xfId="2300" xr:uid="{00000000-0005-0000-0000-000083080000}"/>
    <cellStyle name="Normal 8 17" xfId="2301" xr:uid="{00000000-0005-0000-0000-000084080000}"/>
    <cellStyle name="Normal 8 18" xfId="2302" xr:uid="{00000000-0005-0000-0000-000085080000}"/>
    <cellStyle name="Normal 8 19" xfId="2293" xr:uid="{00000000-0005-0000-0000-000086080000}"/>
    <cellStyle name="Normal 8 2" xfId="573" xr:uid="{00000000-0005-0000-0000-000087080000}"/>
    <cellStyle name="Normal 8 2 2" xfId="2303" xr:uid="{00000000-0005-0000-0000-000088080000}"/>
    <cellStyle name="Normal 8 3" xfId="574" xr:uid="{00000000-0005-0000-0000-000089080000}"/>
    <cellStyle name="Normal 8 3 2" xfId="2304" xr:uid="{00000000-0005-0000-0000-00008A080000}"/>
    <cellStyle name="Normal 8 4" xfId="721" xr:uid="{00000000-0005-0000-0000-00008B080000}"/>
    <cellStyle name="Normal 8 4 2" xfId="2305" xr:uid="{00000000-0005-0000-0000-00008C080000}"/>
    <cellStyle name="Normal 8 5" xfId="2306" xr:uid="{00000000-0005-0000-0000-00008D080000}"/>
    <cellStyle name="Normal 8 6" xfId="2307" xr:uid="{00000000-0005-0000-0000-00008E080000}"/>
    <cellStyle name="Normal 8 7" xfId="2308" xr:uid="{00000000-0005-0000-0000-00008F080000}"/>
    <cellStyle name="Normal 8 8" xfId="2309" xr:uid="{00000000-0005-0000-0000-000090080000}"/>
    <cellStyle name="Normal 8 9" xfId="2310" xr:uid="{00000000-0005-0000-0000-000091080000}"/>
    <cellStyle name="Normal 80" xfId="2311" xr:uid="{00000000-0005-0000-0000-000092080000}"/>
    <cellStyle name="Normal 80 2" xfId="2312" xr:uid="{00000000-0005-0000-0000-000093080000}"/>
    <cellStyle name="Normal 81" xfId="2313" xr:uid="{00000000-0005-0000-0000-000094080000}"/>
    <cellStyle name="Normal 81 2" xfId="2314" xr:uid="{00000000-0005-0000-0000-000095080000}"/>
    <cellStyle name="Normal 82" xfId="2315" xr:uid="{00000000-0005-0000-0000-000096080000}"/>
    <cellStyle name="Normal 82 2" xfId="2316" xr:uid="{00000000-0005-0000-0000-000097080000}"/>
    <cellStyle name="Normal 83" xfId="2317" xr:uid="{00000000-0005-0000-0000-000098080000}"/>
    <cellStyle name="Normal 83 2" xfId="2318" xr:uid="{00000000-0005-0000-0000-000099080000}"/>
    <cellStyle name="Normal 84" xfId="2319" xr:uid="{00000000-0005-0000-0000-00009A080000}"/>
    <cellStyle name="Normal 85" xfId="2320" xr:uid="{00000000-0005-0000-0000-00009B080000}"/>
    <cellStyle name="Normal 86" xfId="2321" xr:uid="{00000000-0005-0000-0000-00009C080000}"/>
    <cellStyle name="Normal 87" xfId="2322" xr:uid="{00000000-0005-0000-0000-00009D080000}"/>
    <cellStyle name="Normal 88" xfId="2323" xr:uid="{00000000-0005-0000-0000-00009E080000}"/>
    <cellStyle name="Normal 89" xfId="2324" xr:uid="{00000000-0005-0000-0000-00009F080000}"/>
    <cellStyle name="Normal 9" xfId="575" xr:uid="{00000000-0005-0000-0000-0000A0080000}"/>
    <cellStyle name="Normal 9 2" xfId="715" xr:uid="{00000000-0005-0000-0000-0000A1080000}"/>
    <cellStyle name="Normal 9 2 2" xfId="2326" xr:uid="{00000000-0005-0000-0000-0000A2080000}"/>
    <cellStyle name="Normal 9 3" xfId="2327" xr:uid="{00000000-0005-0000-0000-0000A3080000}"/>
    <cellStyle name="Normal 9 4" xfId="2328" xr:uid="{00000000-0005-0000-0000-0000A4080000}"/>
    <cellStyle name="Normal 9 5" xfId="2325" xr:uid="{00000000-0005-0000-0000-0000A5080000}"/>
    <cellStyle name="Normal 90" xfId="2329" xr:uid="{00000000-0005-0000-0000-0000A6080000}"/>
    <cellStyle name="Normal 91" xfId="2330" xr:uid="{00000000-0005-0000-0000-0000A7080000}"/>
    <cellStyle name="Normal 92" xfId="2331" xr:uid="{00000000-0005-0000-0000-0000A8080000}"/>
    <cellStyle name="Normal 93" xfId="2332" xr:uid="{00000000-0005-0000-0000-0000A9080000}"/>
    <cellStyle name="Normal 94" xfId="2333" xr:uid="{00000000-0005-0000-0000-0000AA080000}"/>
    <cellStyle name="Normal 95" xfId="2334" xr:uid="{00000000-0005-0000-0000-0000AB080000}"/>
    <cellStyle name="Normal 96" xfId="2335" xr:uid="{00000000-0005-0000-0000-0000AC080000}"/>
    <cellStyle name="Normal 97" xfId="2336" xr:uid="{00000000-0005-0000-0000-0000AD080000}"/>
    <cellStyle name="Normal 98" xfId="2337" xr:uid="{00000000-0005-0000-0000-0000AE080000}"/>
    <cellStyle name="Normal 99" xfId="2338" xr:uid="{00000000-0005-0000-0000-0000AF080000}"/>
    <cellStyle name="Note" xfId="576" builtinId="10" customBuiltin="1"/>
    <cellStyle name="Note 10" xfId="2339" xr:uid="{00000000-0005-0000-0000-0000B1080000}"/>
    <cellStyle name="Note 11" xfId="2340" xr:uid="{00000000-0005-0000-0000-0000B2080000}"/>
    <cellStyle name="Note 12" xfId="2341" xr:uid="{00000000-0005-0000-0000-0000B3080000}"/>
    <cellStyle name="Note 13" xfId="2342" xr:uid="{00000000-0005-0000-0000-0000B4080000}"/>
    <cellStyle name="Note 14" xfId="2343" xr:uid="{00000000-0005-0000-0000-0000B5080000}"/>
    <cellStyle name="Note 15" xfId="2344" xr:uid="{00000000-0005-0000-0000-0000B6080000}"/>
    <cellStyle name="Note 15 2" xfId="2345" xr:uid="{00000000-0005-0000-0000-0000B7080000}"/>
    <cellStyle name="Note 15 3" xfId="2346" xr:uid="{00000000-0005-0000-0000-0000B8080000}"/>
    <cellStyle name="Note 16" xfId="2347" xr:uid="{00000000-0005-0000-0000-0000B9080000}"/>
    <cellStyle name="Note 16 2" xfId="2348" xr:uid="{00000000-0005-0000-0000-0000BA080000}"/>
    <cellStyle name="Note 16 3" xfId="2349" xr:uid="{00000000-0005-0000-0000-0000BB080000}"/>
    <cellStyle name="Note 17" xfId="2350" xr:uid="{00000000-0005-0000-0000-0000BC080000}"/>
    <cellStyle name="Note 17 2" xfId="2351" xr:uid="{00000000-0005-0000-0000-0000BD080000}"/>
    <cellStyle name="Note 17 3" xfId="2352" xr:uid="{00000000-0005-0000-0000-0000BE080000}"/>
    <cellStyle name="Note 18" xfId="2353" xr:uid="{00000000-0005-0000-0000-0000BF080000}"/>
    <cellStyle name="Note 18 2" xfId="2354" xr:uid="{00000000-0005-0000-0000-0000C0080000}"/>
    <cellStyle name="Note 18 3" xfId="2355" xr:uid="{00000000-0005-0000-0000-0000C1080000}"/>
    <cellStyle name="Note 19" xfId="2356" xr:uid="{00000000-0005-0000-0000-0000C2080000}"/>
    <cellStyle name="Note 19 2" xfId="2357" xr:uid="{00000000-0005-0000-0000-0000C3080000}"/>
    <cellStyle name="Note 19 3" xfId="2358" xr:uid="{00000000-0005-0000-0000-0000C4080000}"/>
    <cellStyle name="Note 2" xfId="577" xr:uid="{00000000-0005-0000-0000-0000C5080000}"/>
    <cellStyle name="Note 2 10" xfId="2360" xr:uid="{00000000-0005-0000-0000-0000C6080000}"/>
    <cellStyle name="Note 2 11" xfId="2361" xr:uid="{00000000-0005-0000-0000-0000C7080000}"/>
    <cellStyle name="Note 2 12" xfId="2362" xr:uid="{00000000-0005-0000-0000-0000C8080000}"/>
    <cellStyle name="Note 2 13" xfId="2363" xr:uid="{00000000-0005-0000-0000-0000C9080000}"/>
    <cellStyle name="Note 2 14" xfId="2364" xr:uid="{00000000-0005-0000-0000-0000CA080000}"/>
    <cellStyle name="Note 2 15" xfId="2365" xr:uid="{00000000-0005-0000-0000-0000CB080000}"/>
    <cellStyle name="Note 2 16" xfId="2366" xr:uid="{00000000-0005-0000-0000-0000CC080000}"/>
    <cellStyle name="Note 2 17" xfId="2367" xr:uid="{00000000-0005-0000-0000-0000CD080000}"/>
    <cellStyle name="Note 2 18" xfId="2368" xr:uid="{00000000-0005-0000-0000-0000CE080000}"/>
    <cellStyle name="Note 2 19" xfId="2369" xr:uid="{00000000-0005-0000-0000-0000CF080000}"/>
    <cellStyle name="Note 2 2" xfId="578" xr:uid="{00000000-0005-0000-0000-0000D0080000}"/>
    <cellStyle name="Note 2 2 2" xfId="2371" xr:uid="{00000000-0005-0000-0000-0000D1080000}"/>
    <cellStyle name="Note 2 2 3" xfId="2370" xr:uid="{00000000-0005-0000-0000-0000D2080000}"/>
    <cellStyle name="Note 2 20" xfId="2372" xr:uid="{00000000-0005-0000-0000-0000D3080000}"/>
    <cellStyle name="Note 2 21" xfId="2373" xr:uid="{00000000-0005-0000-0000-0000D4080000}"/>
    <cellStyle name="Note 2 22" xfId="2374" xr:uid="{00000000-0005-0000-0000-0000D5080000}"/>
    <cellStyle name="Note 2 23" xfId="2359" xr:uid="{00000000-0005-0000-0000-0000D6080000}"/>
    <cellStyle name="Note 2 3" xfId="579" xr:uid="{00000000-0005-0000-0000-0000D7080000}"/>
    <cellStyle name="Note 2 3 2" xfId="2375" xr:uid="{00000000-0005-0000-0000-0000D8080000}"/>
    <cellStyle name="Note 2 4" xfId="580" xr:uid="{00000000-0005-0000-0000-0000D9080000}"/>
    <cellStyle name="Note 2 4 2" xfId="2377" xr:uid="{00000000-0005-0000-0000-0000DA080000}"/>
    <cellStyle name="Note 2 4 3" xfId="2378" xr:uid="{00000000-0005-0000-0000-0000DB080000}"/>
    <cellStyle name="Note 2 4 4" xfId="2379" xr:uid="{00000000-0005-0000-0000-0000DC080000}"/>
    <cellStyle name="Note 2 4 5" xfId="2380" xr:uid="{00000000-0005-0000-0000-0000DD080000}"/>
    <cellStyle name="Note 2 4 6" xfId="2376" xr:uid="{00000000-0005-0000-0000-0000DE080000}"/>
    <cellStyle name="Note 2 5" xfId="581" xr:uid="{00000000-0005-0000-0000-0000DF080000}"/>
    <cellStyle name="Note 2 5 2" xfId="2381" xr:uid="{00000000-0005-0000-0000-0000E0080000}"/>
    <cellStyle name="Note 2 6" xfId="2382" xr:uid="{00000000-0005-0000-0000-0000E1080000}"/>
    <cellStyle name="Note 2 7" xfId="2383" xr:uid="{00000000-0005-0000-0000-0000E2080000}"/>
    <cellStyle name="Note 2 8" xfId="2384" xr:uid="{00000000-0005-0000-0000-0000E3080000}"/>
    <cellStyle name="Note 2 9" xfId="2385" xr:uid="{00000000-0005-0000-0000-0000E4080000}"/>
    <cellStyle name="Note 20" xfId="2386" xr:uid="{00000000-0005-0000-0000-0000E5080000}"/>
    <cellStyle name="Note 21" xfId="2387" xr:uid="{00000000-0005-0000-0000-0000E6080000}"/>
    <cellStyle name="Note 22" xfId="2388" xr:uid="{00000000-0005-0000-0000-0000E7080000}"/>
    <cellStyle name="Note 3" xfId="582" xr:uid="{00000000-0005-0000-0000-0000E8080000}"/>
    <cellStyle name="Note 3 2" xfId="2390" xr:uid="{00000000-0005-0000-0000-0000E9080000}"/>
    <cellStyle name="Note 3 3" xfId="2391" xr:uid="{00000000-0005-0000-0000-0000EA080000}"/>
    <cellStyle name="Note 3 4" xfId="2389" xr:uid="{00000000-0005-0000-0000-0000EB080000}"/>
    <cellStyle name="Note 4" xfId="583" xr:uid="{00000000-0005-0000-0000-0000EC080000}"/>
    <cellStyle name="Note 4 2" xfId="2393" xr:uid="{00000000-0005-0000-0000-0000ED080000}"/>
    <cellStyle name="Note 4 3" xfId="2394" xr:uid="{00000000-0005-0000-0000-0000EE080000}"/>
    <cellStyle name="Note 4 4" xfId="2392" xr:uid="{00000000-0005-0000-0000-0000EF080000}"/>
    <cellStyle name="Note 5" xfId="584" xr:uid="{00000000-0005-0000-0000-0000F0080000}"/>
    <cellStyle name="Note 5 2" xfId="2395" xr:uid="{00000000-0005-0000-0000-0000F1080000}"/>
    <cellStyle name="Note 6" xfId="585" xr:uid="{00000000-0005-0000-0000-0000F2080000}"/>
    <cellStyle name="Note 6 2" xfId="2396" xr:uid="{00000000-0005-0000-0000-0000F3080000}"/>
    <cellStyle name="Note 7" xfId="586" xr:uid="{00000000-0005-0000-0000-0000F4080000}"/>
    <cellStyle name="Note 7 2" xfId="2397" xr:uid="{00000000-0005-0000-0000-0000F5080000}"/>
    <cellStyle name="Note 8" xfId="2398" xr:uid="{00000000-0005-0000-0000-0000F6080000}"/>
    <cellStyle name="Note 9" xfId="2399" xr:uid="{00000000-0005-0000-0000-0000F7080000}"/>
    <cellStyle name="Output" xfId="587" builtinId="21" customBuiltin="1"/>
    <cellStyle name="Output 2" xfId="588" xr:uid="{00000000-0005-0000-0000-0000F9080000}"/>
    <cellStyle name="Output 2 2" xfId="2400" xr:uid="{00000000-0005-0000-0000-0000FA080000}"/>
    <cellStyle name="Output 2 3" xfId="2401" xr:uid="{00000000-0005-0000-0000-0000FB080000}"/>
    <cellStyle name="Output 3" xfId="589" xr:uid="{00000000-0005-0000-0000-0000FC080000}"/>
    <cellStyle name="Output 3 2" xfId="2402" xr:uid="{00000000-0005-0000-0000-0000FD080000}"/>
    <cellStyle name="Output 4" xfId="2403" xr:uid="{00000000-0005-0000-0000-0000FE080000}"/>
    <cellStyle name="Output 4 2" xfId="2404" xr:uid="{00000000-0005-0000-0000-0000FF080000}"/>
    <cellStyle name="Output Amounts" xfId="2405" xr:uid="{00000000-0005-0000-0000-000000090000}"/>
    <cellStyle name="Output Column Headings" xfId="2406" xr:uid="{00000000-0005-0000-0000-000001090000}"/>
    <cellStyle name="Output Line Items" xfId="2407" xr:uid="{00000000-0005-0000-0000-000002090000}"/>
    <cellStyle name="Output Report Heading" xfId="2408" xr:uid="{00000000-0005-0000-0000-000003090000}"/>
    <cellStyle name="Output Report Title" xfId="2409" xr:uid="{00000000-0005-0000-0000-000004090000}"/>
    <cellStyle name="Percent" xfId="2460" builtinId="5"/>
    <cellStyle name="Percent ()" xfId="590" xr:uid="{00000000-0005-0000-0000-000006090000}"/>
    <cellStyle name="Percent () 2" xfId="591" xr:uid="{00000000-0005-0000-0000-000007090000}"/>
    <cellStyle name="Percent () 2 2" xfId="2410" xr:uid="{00000000-0005-0000-0000-000008090000}"/>
    <cellStyle name="Percent () 3" xfId="704" xr:uid="{00000000-0005-0000-0000-000009090000}"/>
    <cellStyle name="Percent [0]" xfId="592" xr:uid="{00000000-0005-0000-0000-00000A090000}"/>
    <cellStyle name="Percent [00]" xfId="593" xr:uid="{00000000-0005-0000-0000-00000B090000}"/>
    <cellStyle name="Percent [2]" xfId="594" xr:uid="{00000000-0005-0000-0000-00000C090000}"/>
    <cellStyle name="Percent 1" xfId="595" xr:uid="{00000000-0005-0000-0000-00000D090000}"/>
    <cellStyle name="Percent 1 2" xfId="596" xr:uid="{00000000-0005-0000-0000-00000E090000}"/>
    <cellStyle name="Percent 1 2 2" xfId="2411" xr:uid="{00000000-0005-0000-0000-00000F090000}"/>
    <cellStyle name="Percent 1 3" xfId="705" xr:uid="{00000000-0005-0000-0000-000010090000}"/>
    <cellStyle name="Percent 2" xfId="597" xr:uid="{00000000-0005-0000-0000-000011090000}"/>
    <cellStyle name="Percent 2 2" xfId="598" xr:uid="{00000000-0005-0000-0000-000012090000}"/>
    <cellStyle name="Percent 2 2 2" xfId="2412" xr:uid="{00000000-0005-0000-0000-000013090000}"/>
    <cellStyle name="Percent 2 3" xfId="599" xr:uid="{00000000-0005-0000-0000-000014090000}"/>
    <cellStyle name="Percent 2 3 2" xfId="2413" xr:uid="{00000000-0005-0000-0000-000015090000}"/>
    <cellStyle name="Percent 2 4" xfId="600" xr:uid="{00000000-0005-0000-0000-000016090000}"/>
    <cellStyle name="Percent 2 4 2" xfId="2414" xr:uid="{00000000-0005-0000-0000-000017090000}"/>
    <cellStyle name="Percent 2 5" xfId="688" xr:uid="{00000000-0005-0000-0000-000018090000}"/>
    <cellStyle name="Percent 2 6" xfId="706" xr:uid="{00000000-0005-0000-0000-000019090000}"/>
    <cellStyle name="Percent 2_med form B" xfId="601" xr:uid="{00000000-0005-0000-0000-00001A090000}"/>
    <cellStyle name="Percent 3" xfId="602" xr:uid="{00000000-0005-0000-0000-00001B090000}"/>
    <cellStyle name="Percent 3 2" xfId="710" xr:uid="{00000000-0005-0000-0000-00001C090000}"/>
    <cellStyle name="Percent 4" xfId="603" xr:uid="{00000000-0005-0000-0000-00001D090000}"/>
    <cellStyle name="Percent 4 10" xfId="2416" xr:uid="{00000000-0005-0000-0000-00001E090000}"/>
    <cellStyle name="Percent 4 11" xfId="2417" xr:uid="{00000000-0005-0000-0000-00001F090000}"/>
    <cellStyle name="Percent 4 12" xfId="2418" xr:uid="{00000000-0005-0000-0000-000020090000}"/>
    <cellStyle name="Percent 4 13" xfId="2419" xr:uid="{00000000-0005-0000-0000-000021090000}"/>
    <cellStyle name="Percent 4 14" xfId="2420" xr:uid="{00000000-0005-0000-0000-000022090000}"/>
    <cellStyle name="Percent 4 15" xfId="2421" xr:uid="{00000000-0005-0000-0000-000023090000}"/>
    <cellStyle name="Percent 4 16" xfId="2422" xr:uid="{00000000-0005-0000-0000-000024090000}"/>
    <cellStyle name="Percent 4 17" xfId="2423" xr:uid="{00000000-0005-0000-0000-000025090000}"/>
    <cellStyle name="Percent 4 18" xfId="2424" xr:uid="{00000000-0005-0000-0000-000026090000}"/>
    <cellStyle name="Percent 4 19" xfId="2415" xr:uid="{00000000-0005-0000-0000-000027090000}"/>
    <cellStyle name="Percent 4 2" xfId="2425" xr:uid="{00000000-0005-0000-0000-000028090000}"/>
    <cellStyle name="Percent 4 3" xfId="2426" xr:uid="{00000000-0005-0000-0000-000029090000}"/>
    <cellStyle name="Percent 4 4" xfId="2427" xr:uid="{00000000-0005-0000-0000-00002A090000}"/>
    <cellStyle name="Percent 4 5" xfId="2428" xr:uid="{00000000-0005-0000-0000-00002B090000}"/>
    <cellStyle name="Percent 4 6" xfId="2429" xr:uid="{00000000-0005-0000-0000-00002C090000}"/>
    <cellStyle name="Percent 4 7" xfId="2430" xr:uid="{00000000-0005-0000-0000-00002D090000}"/>
    <cellStyle name="Percent 4 8" xfId="2431" xr:uid="{00000000-0005-0000-0000-00002E090000}"/>
    <cellStyle name="Percent 4 9" xfId="2432" xr:uid="{00000000-0005-0000-0000-00002F090000}"/>
    <cellStyle name="Percent 5" xfId="604" xr:uid="{00000000-0005-0000-0000-000030090000}"/>
    <cellStyle name="Percent 5 2" xfId="2433" xr:uid="{00000000-0005-0000-0000-000031090000}"/>
    <cellStyle name="Percent[2]" xfId="605" xr:uid="{00000000-0005-0000-0000-000032090000}"/>
    <cellStyle name="Percent[2] 2" xfId="606" xr:uid="{00000000-0005-0000-0000-000033090000}"/>
    <cellStyle name="Percent[2] 2 2" xfId="607" xr:uid="{00000000-0005-0000-0000-000034090000}"/>
    <cellStyle name="Percent[2] 2 3" xfId="608" xr:uid="{00000000-0005-0000-0000-000035090000}"/>
    <cellStyle name="Percent[2] 2 4" xfId="609" xr:uid="{00000000-0005-0000-0000-000036090000}"/>
    <cellStyle name="Percent[2] 2 5" xfId="610" xr:uid="{00000000-0005-0000-0000-000037090000}"/>
    <cellStyle name="Percent[2] 2 6" xfId="611" xr:uid="{00000000-0005-0000-0000-000038090000}"/>
    <cellStyle name="Percent[2] 2 7" xfId="612" xr:uid="{00000000-0005-0000-0000-000039090000}"/>
    <cellStyle name="Percent[2] 2 8" xfId="613" xr:uid="{00000000-0005-0000-0000-00003A090000}"/>
    <cellStyle name="Percent[2] 3" xfId="614" xr:uid="{00000000-0005-0000-0000-00003B090000}"/>
    <cellStyle name="Percent[2] 3 2" xfId="615" xr:uid="{00000000-0005-0000-0000-00003C090000}"/>
    <cellStyle name="Percent[2] 3 3" xfId="616" xr:uid="{00000000-0005-0000-0000-00003D090000}"/>
    <cellStyle name="Percent[2] 3 4" xfId="617" xr:uid="{00000000-0005-0000-0000-00003E090000}"/>
    <cellStyle name="Percent[2] 3 5" xfId="618" xr:uid="{00000000-0005-0000-0000-00003F090000}"/>
    <cellStyle name="Percent[2] 3 6" xfId="619" xr:uid="{00000000-0005-0000-0000-000040090000}"/>
    <cellStyle name="Percent[2] 3 7" xfId="620" xr:uid="{00000000-0005-0000-0000-000041090000}"/>
    <cellStyle name="Percent[2] 3 8" xfId="621" xr:uid="{00000000-0005-0000-0000-000042090000}"/>
    <cellStyle name="Percent[2] 4" xfId="622" xr:uid="{00000000-0005-0000-0000-000043090000}"/>
    <cellStyle name="PrePop Currency (0)" xfId="623" xr:uid="{00000000-0005-0000-0000-000044090000}"/>
    <cellStyle name="PrePop Currency (2)" xfId="624" xr:uid="{00000000-0005-0000-0000-000045090000}"/>
    <cellStyle name="PrePop Units (0)" xfId="625" xr:uid="{00000000-0005-0000-0000-000046090000}"/>
    <cellStyle name="PrePop Units (1)" xfId="626" xr:uid="{00000000-0005-0000-0000-000047090000}"/>
    <cellStyle name="PrePop Units (2)" xfId="627" xr:uid="{00000000-0005-0000-0000-000048090000}"/>
    <cellStyle name="Reset range style to defaults" xfId="628" xr:uid="{00000000-0005-0000-0000-000049090000}"/>
    <cellStyle name="Reset range style to defaults 2" xfId="629" xr:uid="{00000000-0005-0000-0000-00004A090000}"/>
    <cellStyle name="STYLE1" xfId="2434" xr:uid="{00000000-0005-0000-0000-00004B090000}"/>
    <cellStyle name="STYLE1 2" xfId="2435" xr:uid="{00000000-0005-0000-0000-00004C090000}"/>
    <cellStyle name="STYLE2" xfId="2436" xr:uid="{00000000-0005-0000-0000-00004D090000}"/>
    <cellStyle name="STYLE3" xfId="2437" xr:uid="{00000000-0005-0000-0000-00004E090000}"/>
    <cellStyle name="STYLE4" xfId="2438" xr:uid="{00000000-0005-0000-0000-00004F090000}"/>
    <cellStyle name="Sum" xfId="630" xr:uid="{00000000-0005-0000-0000-000050090000}"/>
    <cellStyle name="Sum %of HV" xfId="631" xr:uid="{00000000-0005-0000-0000-000051090000}"/>
    <cellStyle name="Sum %of HV 2" xfId="632" xr:uid="{00000000-0005-0000-0000-000052090000}"/>
    <cellStyle name="Sum %of HV 2 2" xfId="2439" xr:uid="{00000000-0005-0000-0000-000053090000}"/>
    <cellStyle name="Sum %of HV 3" xfId="707" xr:uid="{00000000-0005-0000-0000-000054090000}"/>
    <cellStyle name="Text" xfId="633" xr:uid="{00000000-0005-0000-0000-000055090000}"/>
    <cellStyle name="Text 2" xfId="634" xr:uid="{00000000-0005-0000-0000-000056090000}"/>
    <cellStyle name="Text 2 2" xfId="635" xr:uid="{00000000-0005-0000-0000-000057090000}"/>
    <cellStyle name="Text 2 3" xfId="636" xr:uid="{00000000-0005-0000-0000-000058090000}"/>
    <cellStyle name="Text 2 4" xfId="637" xr:uid="{00000000-0005-0000-0000-000059090000}"/>
    <cellStyle name="Text 2 5" xfId="638" xr:uid="{00000000-0005-0000-0000-00005A090000}"/>
    <cellStyle name="Text 2 6" xfId="639" xr:uid="{00000000-0005-0000-0000-00005B090000}"/>
    <cellStyle name="Text 2 7" xfId="640" xr:uid="{00000000-0005-0000-0000-00005C090000}"/>
    <cellStyle name="Text 2 8" xfId="641" xr:uid="{00000000-0005-0000-0000-00005D090000}"/>
    <cellStyle name="Text 3" xfId="642" xr:uid="{00000000-0005-0000-0000-00005E090000}"/>
    <cellStyle name="Text 3 2" xfId="643" xr:uid="{00000000-0005-0000-0000-00005F090000}"/>
    <cellStyle name="Text 3 3" xfId="644" xr:uid="{00000000-0005-0000-0000-000060090000}"/>
    <cellStyle name="Text 3 4" xfId="645" xr:uid="{00000000-0005-0000-0000-000061090000}"/>
    <cellStyle name="Text 3 5" xfId="646" xr:uid="{00000000-0005-0000-0000-000062090000}"/>
    <cellStyle name="Text 3 6" xfId="647" xr:uid="{00000000-0005-0000-0000-000063090000}"/>
    <cellStyle name="Text 3 7" xfId="648" xr:uid="{00000000-0005-0000-0000-000064090000}"/>
    <cellStyle name="Text 3 8" xfId="649" xr:uid="{00000000-0005-0000-0000-000065090000}"/>
    <cellStyle name="Text 4" xfId="650" xr:uid="{00000000-0005-0000-0000-000066090000}"/>
    <cellStyle name="Text Indent A" xfId="651" xr:uid="{00000000-0005-0000-0000-000067090000}"/>
    <cellStyle name="Text Indent B" xfId="652" xr:uid="{00000000-0005-0000-0000-000068090000}"/>
    <cellStyle name="Text Indent C" xfId="653" xr:uid="{00000000-0005-0000-0000-000069090000}"/>
    <cellStyle name="Text[C]" xfId="654" xr:uid="{00000000-0005-0000-0000-00006A090000}"/>
    <cellStyle name="Text[C] 2" xfId="655" xr:uid="{00000000-0005-0000-0000-00006B090000}"/>
    <cellStyle name="Text[C] 2 2" xfId="656" xr:uid="{00000000-0005-0000-0000-00006C090000}"/>
    <cellStyle name="Text[C] 2 3" xfId="657" xr:uid="{00000000-0005-0000-0000-00006D090000}"/>
    <cellStyle name="Text[C] 2 4" xfId="658" xr:uid="{00000000-0005-0000-0000-00006E090000}"/>
    <cellStyle name="Text[C] 2 5" xfId="659" xr:uid="{00000000-0005-0000-0000-00006F090000}"/>
    <cellStyle name="Text[C] 2 6" xfId="660" xr:uid="{00000000-0005-0000-0000-000070090000}"/>
    <cellStyle name="Text[C] 2 7" xfId="661" xr:uid="{00000000-0005-0000-0000-000071090000}"/>
    <cellStyle name="Text[C] 2 8" xfId="662" xr:uid="{00000000-0005-0000-0000-000072090000}"/>
    <cellStyle name="Text[C] 3" xfId="663" xr:uid="{00000000-0005-0000-0000-000073090000}"/>
    <cellStyle name="Text[C] 3 2" xfId="664" xr:uid="{00000000-0005-0000-0000-000074090000}"/>
    <cellStyle name="Text[C] 3 3" xfId="665" xr:uid="{00000000-0005-0000-0000-000075090000}"/>
    <cellStyle name="Text[C] 3 4" xfId="666" xr:uid="{00000000-0005-0000-0000-000076090000}"/>
    <cellStyle name="Text[C] 3 5" xfId="667" xr:uid="{00000000-0005-0000-0000-000077090000}"/>
    <cellStyle name="Text[C] 3 6" xfId="668" xr:uid="{00000000-0005-0000-0000-000078090000}"/>
    <cellStyle name="Text[C] 3 7" xfId="669" xr:uid="{00000000-0005-0000-0000-000079090000}"/>
    <cellStyle name="Text[C] 3 8" xfId="670" xr:uid="{00000000-0005-0000-0000-00007A090000}"/>
    <cellStyle name="Text[C] 4" xfId="671" xr:uid="{00000000-0005-0000-0000-00007B090000}"/>
    <cellStyle name="time" xfId="672" xr:uid="{00000000-0005-0000-0000-00007C090000}"/>
    <cellStyle name="time 2" xfId="673" xr:uid="{00000000-0005-0000-0000-00007D090000}"/>
    <cellStyle name="Title" xfId="674" builtinId="15" customBuiltin="1"/>
    <cellStyle name="Title 2" xfId="675" xr:uid="{00000000-0005-0000-0000-00007F090000}"/>
    <cellStyle name="Title 2 2" xfId="2440" xr:uid="{00000000-0005-0000-0000-000080090000}"/>
    <cellStyle name="Title 2 3" xfId="2441" xr:uid="{00000000-0005-0000-0000-000081090000}"/>
    <cellStyle name="Title 3" xfId="676" xr:uid="{00000000-0005-0000-0000-000082090000}"/>
    <cellStyle name="Title 3 2" xfId="2442" xr:uid="{00000000-0005-0000-0000-000083090000}"/>
    <cellStyle name="Title 4" xfId="2443" xr:uid="{00000000-0005-0000-0000-000084090000}"/>
    <cellStyle name="Title 4 2" xfId="2444" xr:uid="{00000000-0005-0000-0000-000085090000}"/>
    <cellStyle name="Total" xfId="677" builtinId="25" customBuiltin="1"/>
    <cellStyle name="Total 2" xfId="678" xr:uid="{00000000-0005-0000-0000-000087090000}"/>
    <cellStyle name="Total 2 2" xfId="2445" xr:uid="{00000000-0005-0000-0000-000088090000}"/>
    <cellStyle name="Total 2 3" xfId="2446" xr:uid="{00000000-0005-0000-0000-000089090000}"/>
    <cellStyle name="Total 3" xfId="679" xr:uid="{00000000-0005-0000-0000-00008A090000}"/>
    <cellStyle name="Total 3 2" xfId="2447" xr:uid="{00000000-0005-0000-0000-00008B090000}"/>
    <cellStyle name="Total 4" xfId="2448" xr:uid="{00000000-0005-0000-0000-00008C090000}"/>
    <cellStyle name="Total 4 2" xfId="2449" xr:uid="{00000000-0005-0000-0000-00008D090000}"/>
    <cellStyle name="Underline 2" xfId="680" xr:uid="{00000000-0005-0000-0000-00008E090000}"/>
    <cellStyle name="Update" xfId="681" xr:uid="{00000000-0005-0000-0000-00008F090000}"/>
    <cellStyle name="Warning Text" xfId="682" builtinId="11" customBuiltin="1"/>
    <cellStyle name="Warning Text 2" xfId="683" xr:uid="{00000000-0005-0000-0000-000091090000}"/>
    <cellStyle name="Warning Text 2 2" xfId="2450" xr:uid="{00000000-0005-0000-0000-000092090000}"/>
    <cellStyle name="Warning Text 2 3" xfId="2451" xr:uid="{00000000-0005-0000-0000-000093090000}"/>
    <cellStyle name="Warning Text 3" xfId="684" xr:uid="{00000000-0005-0000-0000-000094090000}"/>
    <cellStyle name="Warning Text 3 2" xfId="2452" xr:uid="{00000000-0005-0000-0000-000095090000}"/>
    <cellStyle name="Warning Text 4" xfId="2453" xr:uid="{00000000-0005-0000-0000-000096090000}"/>
    <cellStyle name="Warning Text 4 2" xfId="2454" xr:uid="{00000000-0005-0000-0000-000097090000}"/>
    <cellStyle name="Year" xfId="685" xr:uid="{00000000-0005-0000-0000-000098090000}"/>
    <cellStyle name="Year 2" xfId="686" xr:uid="{00000000-0005-0000-0000-000099090000}"/>
    <cellStyle name="Year 2 2" xfId="2455" xr:uid="{00000000-0005-0000-0000-00009A090000}"/>
    <cellStyle name="Year 3" xfId="708" xr:uid="{00000000-0005-0000-0000-00009B090000}"/>
    <cellStyle name="Yellow&amp;BlueBackground" xfId="2456" xr:uid="{00000000-0005-0000-0000-00009C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7"/>
  <sheetViews>
    <sheetView zoomScale="80" zoomScaleNormal="80" zoomScalePageLayoutView="80" workbookViewId="0"/>
  </sheetViews>
  <sheetFormatPr defaultColWidth="8.85546875" defaultRowHeight="12.75"/>
  <cols>
    <col min="1" max="1" width="4.140625" style="1" customWidth="1"/>
    <col min="2" max="2" width="29.42578125" style="1" customWidth="1"/>
    <col min="3" max="12" width="15.7109375" style="1" customWidth="1"/>
    <col min="13" max="16384" width="8.85546875" style="1"/>
  </cols>
  <sheetData>
    <row r="1" spans="1:12" s="102" customFormat="1">
      <c r="A1" s="117" t="s">
        <v>244</v>
      </c>
      <c r="B1" s="118"/>
      <c r="C1" s="195" t="s">
        <v>245</v>
      </c>
      <c r="D1" s="196"/>
      <c r="E1" s="195" t="s">
        <v>246</v>
      </c>
      <c r="F1" s="196"/>
      <c r="G1" s="195" t="s">
        <v>247</v>
      </c>
      <c r="H1" s="196"/>
      <c r="I1" s="195" t="s">
        <v>248</v>
      </c>
      <c r="J1" s="196"/>
      <c r="K1" s="195" t="s">
        <v>114</v>
      </c>
      <c r="L1" s="196"/>
    </row>
    <row r="2" spans="1:12" s="102" customFormat="1">
      <c r="A2" s="119"/>
      <c r="B2" s="71"/>
      <c r="C2" s="132"/>
      <c r="D2" s="120" t="s">
        <v>0</v>
      </c>
      <c r="E2" s="115"/>
      <c r="F2" s="120" t="s">
        <v>0</v>
      </c>
      <c r="G2" s="115"/>
      <c r="H2" s="120" t="s">
        <v>0</v>
      </c>
      <c r="I2" s="115"/>
      <c r="J2" s="120" t="s">
        <v>0</v>
      </c>
      <c r="K2" s="115"/>
      <c r="L2" s="120" t="s">
        <v>0</v>
      </c>
    </row>
    <row r="3" spans="1:12" s="102" customFormat="1">
      <c r="A3" s="119"/>
      <c r="B3" s="24"/>
      <c r="C3" s="170" t="s">
        <v>1</v>
      </c>
      <c r="D3" s="171" t="s">
        <v>2</v>
      </c>
      <c r="E3" s="172" t="s">
        <v>1</v>
      </c>
      <c r="F3" s="171" t="s">
        <v>2</v>
      </c>
      <c r="G3" s="172" t="s">
        <v>1</v>
      </c>
      <c r="H3" s="171" t="s">
        <v>2</v>
      </c>
      <c r="I3" s="172" t="s">
        <v>1</v>
      </c>
      <c r="J3" s="171" t="s">
        <v>2</v>
      </c>
      <c r="K3" s="172" t="s">
        <v>1</v>
      </c>
      <c r="L3" s="171" t="s">
        <v>2</v>
      </c>
    </row>
    <row r="4" spans="1:12" s="102" customFormat="1">
      <c r="A4" s="119"/>
      <c r="B4" s="71"/>
      <c r="C4" s="132" t="s">
        <v>3</v>
      </c>
      <c r="D4" s="120" t="s">
        <v>3</v>
      </c>
      <c r="E4" s="115" t="s">
        <v>3</v>
      </c>
      <c r="F4" s="120" t="s">
        <v>3</v>
      </c>
      <c r="G4" s="115" t="s">
        <v>3</v>
      </c>
      <c r="H4" s="120" t="s">
        <v>3</v>
      </c>
      <c r="I4" s="115" t="s">
        <v>3</v>
      </c>
      <c r="J4" s="120" t="s">
        <v>3</v>
      </c>
      <c r="K4" s="115" t="s">
        <v>3</v>
      </c>
      <c r="L4" s="120" t="s">
        <v>3</v>
      </c>
    </row>
    <row r="5" spans="1:12" s="102" customFormat="1">
      <c r="A5" s="119"/>
      <c r="B5" s="71"/>
      <c r="C5" s="167" t="s">
        <v>234</v>
      </c>
      <c r="D5" s="168" t="s">
        <v>226</v>
      </c>
      <c r="E5" s="169" t="s">
        <v>234</v>
      </c>
      <c r="F5" s="168" t="s">
        <v>226</v>
      </c>
      <c r="G5" s="169" t="s">
        <v>234</v>
      </c>
      <c r="H5" s="168" t="s">
        <v>226</v>
      </c>
      <c r="I5" s="169" t="s">
        <v>234</v>
      </c>
      <c r="J5" s="168" t="s">
        <v>226</v>
      </c>
      <c r="K5" s="169" t="s">
        <v>234</v>
      </c>
      <c r="L5" s="168" t="s">
        <v>226</v>
      </c>
    </row>
    <row r="6" spans="1:12" s="102" customFormat="1">
      <c r="A6" s="119"/>
      <c r="B6" s="71"/>
      <c r="C6" s="133" t="s">
        <v>4</v>
      </c>
      <c r="D6" s="134" t="s">
        <v>4</v>
      </c>
      <c r="E6" s="116" t="s">
        <v>4</v>
      </c>
      <c r="F6" s="134" t="s">
        <v>4</v>
      </c>
      <c r="G6" s="116" t="s">
        <v>4</v>
      </c>
      <c r="H6" s="134" t="s">
        <v>4</v>
      </c>
      <c r="I6" s="116" t="s">
        <v>4</v>
      </c>
      <c r="J6" s="134" t="s">
        <v>4</v>
      </c>
      <c r="K6" s="72" t="s">
        <v>4</v>
      </c>
      <c r="L6" s="121" t="s">
        <v>4</v>
      </c>
    </row>
    <row r="7" spans="1:12">
      <c r="A7" s="122" t="s">
        <v>5</v>
      </c>
      <c r="B7" s="4"/>
      <c r="C7" s="122"/>
      <c r="D7" s="123"/>
      <c r="E7" s="4"/>
      <c r="F7" s="123"/>
      <c r="G7" s="4"/>
      <c r="H7" s="123"/>
      <c r="I7" s="4"/>
      <c r="J7" s="123"/>
      <c r="K7" s="4"/>
      <c r="L7" s="123"/>
    </row>
    <row r="8" spans="1:12">
      <c r="A8" s="91" t="s">
        <v>6</v>
      </c>
      <c r="B8" s="2" t="s">
        <v>7</v>
      </c>
      <c r="C8" s="91"/>
      <c r="D8" s="92"/>
      <c r="E8" s="2"/>
      <c r="F8" s="92"/>
      <c r="G8" s="2"/>
      <c r="H8" s="92"/>
      <c r="I8" s="2"/>
      <c r="J8" s="92"/>
      <c r="K8" s="2"/>
      <c r="L8" s="92"/>
    </row>
    <row r="9" spans="1:12">
      <c r="A9" s="91" t="s">
        <v>8</v>
      </c>
      <c r="B9" s="2" t="s">
        <v>9</v>
      </c>
      <c r="C9" s="91"/>
      <c r="D9" s="92"/>
      <c r="E9" s="2"/>
      <c r="F9" s="92"/>
      <c r="G9" s="2"/>
      <c r="H9" s="92"/>
      <c r="I9" s="2"/>
      <c r="J9" s="92"/>
      <c r="K9" s="2"/>
      <c r="L9" s="92"/>
    </row>
    <row r="10" spans="1:12">
      <c r="A10" s="91"/>
      <c r="B10" s="2" t="s">
        <v>10</v>
      </c>
      <c r="C10" s="135">
        <v>17621136</v>
      </c>
      <c r="D10" s="124">
        <v>14495876</v>
      </c>
      <c r="E10" s="25">
        <v>11902298</v>
      </c>
      <c r="F10" s="124">
        <v>9889987</v>
      </c>
      <c r="G10" s="25">
        <v>1235071</v>
      </c>
      <c r="H10" s="124">
        <v>1071883</v>
      </c>
      <c r="I10" s="25">
        <v>4483767</v>
      </c>
      <c r="J10" s="124">
        <v>3534006</v>
      </c>
      <c r="K10" s="25">
        <v>0</v>
      </c>
      <c r="L10" s="124">
        <v>0</v>
      </c>
    </row>
    <row r="11" spans="1:12">
      <c r="A11" s="91"/>
      <c r="B11" s="2" t="s">
        <v>11</v>
      </c>
      <c r="C11" s="135">
        <v>2123265</v>
      </c>
      <c r="D11" s="124">
        <v>2117352</v>
      </c>
      <c r="E11" s="25">
        <v>2040814</v>
      </c>
      <c r="F11" s="124">
        <v>2060954</v>
      </c>
      <c r="G11" s="25">
        <v>82451</v>
      </c>
      <c r="H11" s="124">
        <v>56398</v>
      </c>
      <c r="I11" s="25">
        <v>0</v>
      </c>
      <c r="J11" s="124">
        <v>0</v>
      </c>
      <c r="K11" s="25">
        <v>0</v>
      </c>
      <c r="L11" s="124">
        <v>0</v>
      </c>
    </row>
    <row r="12" spans="1:12">
      <c r="A12" s="91"/>
      <c r="B12" s="125" t="s">
        <v>136</v>
      </c>
      <c r="C12" s="135">
        <v>3894681</v>
      </c>
      <c r="D12" s="124">
        <v>3202537</v>
      </c>
      <c r="E12" s="25">
        <v>3549060</v>
      </c>
      <c r="F12" s="124">
        <v>3128341</v>
      </c>
      <c r="G12" s="25">
        <v>77032</v>
      </c>
      <c r="H12" s="124">
        <v>62063</v>
      </c>
      <c r="I12" s="25">
        <v>268589</v>
      </c>
      <c r="J12" s="124">
        <v>12133</v>
      </c>
      <c r="K12" s="25">
        <v>0</v>
      </c>
      <c r="L12" s="124">
        <v>0</v>
      </c>
    </row>
    <row r="13" spans="1:12">
      <c r="A13" s="91"/>
      <c r="B13" s="125" t="s">
        <v>137</v>
      </c>
      <c r="C13" s="135">
        <v>18802905.5</v>
      </c>
      <c r="D13" s="124">
        <v>17997676.649769999</v>
      </c>
      <c r="E13" s="25">
        <v>9484493</v>
      </c>
      <c r="F13" s="124">
        <v>8907073</v>
      </c>
      <c r="G13" s="25">
        <v>5587706</v>
      </c>
      <c r="H13" s="124">
        <v>6105346</v>
      </c>
      <c r="I13" s="25">
        <v>3727296.5</v>
      </c>
      <c r="J13" s="124">
        <v>2981430.64977</v>
      </c>
      <c r="K13" s="26">
        <v>3410</v>
      </c>
      <c r="L13" s="126">
        <v>3827</v>
      </c>
    </row>
    <row r="14" spans="1:12">
      <c r="A14" s="91"/>
      <c r="B14" s="2" t="s">
        <v>12</v>
      </c>
      <c r="C14" s="139">
        <v>42441987.5</v>
      </c>
      <c r="D14" s="140">
        <v>37813441.649769999</v>
      </c>
      <c r="E14" s="141">
        <v>26976665</v>
      </c>
      <c r="F14" s="140">
        <v>23986355</v>
      </c>
      <c r="G14" s="141">
        <v>6982260</v>
      </c>
      <c r="H14" s="140">
        <v>7295690</v>
      </c>
      <c r="I14" s="141">
        <v>8479652.5</v>
      </c>
      <c r="J14" s="140">
        <v>6527569.64977</v>
      </c>
      <c r="K14" s="141">
        <v>3410</v>
      </c>
      <c r="L14" s="140">
        <v>3827</v>
      </c>
    </row>
    <row r="15" spans="1:12">
      <c r="A15" s="91" t="s">
        <v>13</v>
      </c>
      <c r="B15" s="2" t="s">
        <v>14</v>
      </c>
      <c r="C15" s="135">
        <v>9115941</v>
      </c>
      <c r="D15" s="124">
        <v>9089178</v>
      </c>
      <c r="E15" s="25">
        <v>7574447</v>
      </c>
      <c r="F15" s="124">
        <v>7645056</v>
      </c>
      <c r="G15" s="25">
        <v>1539795</v>
      </c>
      <c r="H15" s="124">
        <v>1439931</v>
      </c>
      <c r="I15" s="25">
        <v>1699</v>
      </c>
      <c r="J15" s="124">
        <v>4191</v>
      </c>
      <c r="K15" s="138">
        <v>0</v>
      </c>
      <c r="L15" s="127">
        <v>0</v>
      </c>
    </row>
    <row r="16" spans="1:12">
      <c r="A16" s="91" t="s">
        <v>15</v>
      </c>
      <c r="B16" s="2" t="s">
        <v>16</v>
      </c>
      <c r="C16" s="135">
        <v>36494886.139629997</v>
      </c>
      <c r="D16" s="124">
        <v>35638295.09499</v>
      </c>
      <c r="E16" s="25">
        <v>19122271</v>
      </c>
      <c r="F16" s="124">
        <v>18192972</v>
      </c>
      <c r="G16" s="25">
        <v>14281785.75017</v>
      </c>
      <c r="H16" s="124">
        <v>14365060.09499</v>
      </c>
      <c r="I16" s="25">
        <v>12143.38946</v>
      </c>
      <c r="J16" s="124">
        <v>4930</v>
      </c>
      <c r="K16" s="26">
        <v>3078686</v>
      </c>
      <c r="L16" s="126">
        <v>3075333</v>
      </c>
    </row>
    <row r="17" spans="1:12">
      <c r="A17" s="91"/>
      <c r="B17" s="2" t="s">
        <v>17</v>
      </c>
      <c r="C17" s="142">
        <v>45610827.139629997</v>
      </c>
      <c r="D17" s="127">
        <v>44727473.09499</v>
      </c>
      <c r="E17" s="138">
        <v>26696718</v>
      </c>
      <c r="F17" s="127">
        <v>25838028</v>
      </c>
      <c r="G17" s="138">
        <v>15821580.75017</v>
      </c>
      <c r="H17" s="127">
        <v>15804991.09499</v>
      </c>
      <c r="I17" s="138">
        <v>13842.38946</v>
      </c>
      <c r="J17" s="127">
        <v>9121</v>
      </c>
      <c r="K17" s="138">
        <v>3078686</v>
      </c>
      <c r="L17" s="127">
        <v>3075333</v>
      </c>
    </row>
    <row r="18" spans="1:12" ht="13.5" thickBot="1">
      <c r="A18" s="91" t="s">
        <v>18</v>
      </c>
      <c r="B18" s="2"/>
      <c r="C18" s="143">
        <v>88052814.63962999</v>
      </c>
      <c r="D18" s="144">
        <v>82540914.744760007</v>
      </c>
      <c r="E18" s="145">
        <v>53673383</v>
      </c>
      <c r="F18" s="144">
        <v>49824383</v>
      </c>
      <c r="G18" s="145">
        <v>22803840.75017</v>
      </c>
      <c r="H18" s="144">
        <v>23100681.09499</v>
      </c>
      <c r="I18" s="145">
        <v>8493494.8894599993</v>
      </c>
      <c r="J18" s="144">
        <v>6536690.64977</v>
      </c>
      <c r="K18" s="145">
        <v>3082096</v>
      </c>
      <c r="L18" s="144">
        <v>3079160</v>
      </c>
    </row>
    <row r="19" spans="1:12" ht="13.5" thickTop="1">
      <c r="A19" s="91"/>
      <c r="B19" s="2"/>
      <c r="C19" s="135"/>
      <c r="D19" s="124"/>
      <c r="E19" s="25"/>
      <c r="F19" s="124"/>
      <c r="G19" s="25"/>
      <c r="H19" s="124"/>
      <c r="I19" s="25"/>
      <c r="J19" s="124"/>
      <c r="K19" s="25"/>
      <c r="L19" s="124"/>
    </row>
    <row r="20" spans="1:12">
      <c r="A20" s="91" t="s">
        <v>19</v>
      </c>
      <c r="B20" s="2" t="s">
        <v>20</v>
      </c>
      <c r="C20" s="135"/>
      <c r="D20" s="124"/>
      <c r="E20" s="25"/>
      <c r="F20" s="124"/>
      <c r="G20" s="25"/>
      <c r="H20" s="124"/>
      <c r="I20" s="25"/>
      <c r="J20" s="124"/>
      <c r="K20" s="25"/>
      <c r="L20" s="124"/>
    </row>
    <row r="21" spans="1:12">
      <c r="A21" s="91" t="s">
        <v>21</v>
      </c>
      <c r="B21" s="2" t="s">
        <v>22</v>
      </c>
      <c r="C21" s="135"/>
      <c r="D21" s="124"/>
      <c r="E21" s="25"/>
      <c r="F21" s="124"/>
      <c r="G21" s="25"/>
      <c r="H21" s="124"/>
      <c r="I21" s="25"/>
      <c r="J21" s="124"/>
      <c r="K21" s="25"/>
      <c r="L21" s="124"/>
    </row>
    <row r="22" spans="1:12">
      <c r="A22" s="91"/>
      <c r="B22" s="2" t="s">
        <v>23</v>
      </c>
      <c r="C22" s="135">
        <v>56804284</v>
      </c>
      <c r="D22" s="124">
        <v>37250890.247150004</v>
      </c>
      <c r="E22" s="25">
        <v>12538455</v>
      </c>
      <c r="F22" s="124">
        <v>19156493</v>
      </c>
      <c r="G22" s="25">
        <v>282512</v>
      </c>
      <c r="H22" s="124">
        <v>75403</v>
      </c>
      <c r="I22" s="25">
        <v>43983317</v>
      </c>
      <c r="J22" s="124">
        <v>18018994.24715</v>
      </c>
      <c r="K22" s="25">
        <v>0</v>
      </c>
      <c r="L22" s="124">
        <v>0</v>
      </c>
    </row>
    <row r="23" spans="1:12">
      <c r="A23" s="91"/>
      <c r="B23" s="2" t="s">
        <v>24</v>
      </c>
      <c r="C23" s="135">
        <v>9154661</v>
      </c>
      <c r="D23" s="124">
        <v>9413426</v>
      </c>
      <c r="E23" s="25">
        <v>8722492</v>
      </c>
      <c r="F23" s="124">
        <v>9104098</v>
      </c>
      <c r="G23" s="25">
        <v>17382</v>
      </c>
      <c r="H23" s="124">
        <v>25602</v>
      </c>
      <c r="I23" s="25">
        <v>0</v>
      </c>
      <c r="J23" s="124">
        <v>0</v>
      </c>
      <c r="K23" s="26">
        <v>414787</v>
      </c>
      <c r="L23" s="126">
        <v>283726</v>
      </c>
    </row>
    <row r="24" spans="1:12">
      <c r="A24" s="91"/>
      <c r="B24" s="2" t="s">
        <v>25</v>
      </c>
      <c r="C24" s="139">
        <v>65958945</v>
      </c>
      <c r="D24" s="140">
        <v>46664316.247150004</v>
      </c>
      <c r="E24" s="141">
        <v>21260947</v>
      </c>
      <c r="F24" s="140">
        <v>28260591</v>
      </c>
      <c r="G24" s="141">
        <v>299894</v>
      </c>
      <c r="H24" s="140">
        <v>101005</v>
      </c>
      <c r="I24" s="141">
        <v>43983317</v>
      </c>
      <c r="J24" s="140">
        <v>18018994.24715</v>
      </c>
      <c r="K24" s="141">
        <v>414787</v>
      </c>
      <c r="L24" s="140">
        <v>283726</v>
      </c>
    </row>
    <row r="25" spans="1:12">
      <c r="A25" s="91" t="s">
        <v>26</v>
      </c>
      <c r="B25" s="2" t="s">
        <v>27</v>
      </c>
      <c r="C25" s="135"/>
      <c r="D25" s="124"/>
      <c r="E25" s="25"/>
      <c r="F25" s="124"/>
      <c r="G25" s="25"/>
      <c r="H25" s="124"/>
      <c r="I25" s="25"/>
      <c r="J25" s="124"/>
      <c r="K25" s="138"/>
      <c r="L25" s="127"/>
    </row>
    <row r="26" spans="1:12">
      <c r="A26" s="91"/>
      <c r="B26" s="2" t="s">
        <v>28</v>
      </c>
      <c r="C26" s="135">
        <v>21015127.94362</v>
      </c>
      <c r="D26" s="124">
        <v>15215238.943870001</v>
      </c>
      <c r="E26" s="25">
        <v>4404316</v>
      </c>
      <c r="F26" s="124">
        <v>3942391</v>
      </c>
      <c r="G26" s="25">
        <v>7166137.9894900005</v>
      </c>
      <c r="H26" s="124">
        <v>4292728.1035200004</v>
      </c>
      <c r="I26" s="25">
        <v>9444673.9541299995</v>
      </c>
      <c r="J26" s="124">
        <v>6980119.8403500002</v>
      </c>
      <c r="K26" s="25">
        <v>0</v>
      </c>
      <c r="L26" s="124">
        <v>0</v>
      </c>
    </row>
    <row r="27" spans="1:12">
      <c r="A27" s="91"/>
      <c r="B27" s="2" t="s">
        <v>29</v>
      </c>
      <c r="C27" s="135">
        <v>11582590.718669999</v>
      </c>
      <c r="D27" s="124">
        <v>12148274.399119999</v>
      </c>
      <c r="E27" s="25">
        <v>9313895</v>
      </c>
      <c r="F27" s="124">
        <v>10005419</v>
      </c>
      <c r="G27" s="25">
        <v>1756081.7186700001</v>
      </c>
      <c r="H27" s="124">
        <v>1580752.39912</v>
      </c>
      <c r="I27" s="25">
        <v>0</v>
      </c>
      <c r="J27" s="124">
        <v>0</v>
      </c>
      <c r="K27" s="26">
        <v>512614</v>
      </c>
      <c r="L27" s="126">
        <v>562103</v>
      </c>
    </row>
    <row r="28" spans="1:12">
      <c r="A28" s="91"/>
      <c r="B28" s="2" t="s">
        <v>30</v>
      </c>
      <c r="C28" s="139">
        <v>32597718.662289999</v>
      </c>
      <c r="D28" s="140">
        <v>27363513.342990004</v>
      </c>
      <c r="E28" s="141">
        <v>13718211</v>
      </c>
      <c r="F28" s="140">
        <v>13947810</v>
      </c>
      <c r="G28" s="141">
        <v>8922219.7081599999</v>
      </c>
      <c r="H28" s="140">
        <v>5873480.5026400005</v>
      </c>
      <c r="I28" s="141">
        <v>9444673.9541299995</v>
      </c>
      <c r="J28" s="140">
        <v>6980119.8403500002</v>
      </c>
      <c r="K28" s="141">
        <v>512614</v>
      </c>
      <c r="L28" s="140">
        <v>562103</v>
      </c>
    </row>
    <row r="29" spans="1:12" ht="13.5" thickBot="1">
      <c r="A29" s="91" t="s">
        <v>31</v>
      </c>
      <c r="B29" s="2"/>
      <c r="C29" s="143">
        <v>98556663.662290007</v>
      </c>
      <c r="D29" s="144">
        <v>74027829.59014</v>
      </c>
      <c r="E29" s="145">
        <v>34979158</v>
      </c>
      <c r="F29" s="144">
        <v>42208401</v>
      </c>
      <c r="G29" s="145">
        <v>9222113.7081599999</v>
      </c>
      <c r="H29" s="144">
        <v>5974485.5026400005</v>
      </c>
      <c r="I29" s="145">
        <v>53427990.954130001</v>
      </c>
      <c r="J29" s="144">
        <v>24999114.087499999</v>
      </c>
      <c r="K29" s="145">
        <v>927401</v>
      </c>
      <c r="L29" s="144">
        <v>845829</v>
      </c>
    </row>
    <row r="30" spans="1:12" ht="13.5" thickTop="1">
      <c r="A30" s="91"/>
      <c r="B30" s="2"/>
      <c r="C30" s="135"/>
      <c r="D30" s="124"/>
      <c r="E30" s="25"/>
      <c r="F30" s="124"/>
      <c r="G30" s="25"/>
      <c r="H30" s="124"/>
      <c r="I30" s="25">
        <v>0</v>
      </c>
      <c r="J30" s="124">
        <v>0</v>
      </c>
      <c r="K30" s="25"/>
      <c r="L30" s="124"/>
    </row>
    <row r="31" spans="1:12">
      <c r="A31" s="91" t="s">
        <v>32</v>
      </c>
      <c r="B31" s="2" t="s">
        <v>33</v>
      </c>
      <c r="C31" s="135">
        <v>37738625.595389999</v>
      </c>
      <c r="D31" s="124">
        <v>42960709.005110003</v>
      </c>
      <c r="E31" s="25">
        <v>27692311</v>
      </c>
      <c r="F31" s="124">
        <v>29113258</v>
      </c>
      <c r="G31" s="25">
        <v>4716006.1494399998</v>
      </c>
      <c r="H31" s="124">
        <v>8854520.7145600002</v>
      </c>
      <c r="I31" s="25">
        <v>5031381.4459499996</v>
      </c>
      <c r="J31" s="124">
        <v>4652067.29055</v>
      </c>
      <c r="K31" s="25">
        <v>298927</v>
      </c>
      <c r="L31" s="124">
        <v>340863</v>
      </c>
    </row>
    <row r="32" spans="1:12">
      <c r="A32" s="91" t="s">
        <v>34</v>
      </c>
      <c r="B32" s="2" t="s">
        <v>35</v>
      </c>
      <c r="C32" s="135">
        <v>10199409.57337</v>
      </c>
      <c r="D32" s="124">
        <v>8487598.0716399997</v>
      </c>
      <c r="E32" s="25">
        <v>1179333</v>
      </c>
      <c r="F32" s="124">
        <v>1360247</v>
      </c>
      <c r="G32" s="25">
        <v>835246.82308</v>
      </c>
      <c r="H32" s="124">
        <v>831536.60427999997</v>
      </c>
      <c r="I32" s="25">
        <v>8158131.7502899999</v>
      </c>
      <c r="J32" s="124">
        <v>6301286.4673600001</v>
      </c>
      <c r="K32" s="25">
        <v>26698</v>
      </c>
      <c r="L32" s="124">
        <v>-5472</v>
      </c>
    </row>
    <row r="33" spans="1:12" ht="13.5" thickBot="1">
      <c r="A33" s="91" t="s">
        <v>36</v>
      </c>
      <c r="B33" s="2"/>
      <c r="C33" s="143">
        <v>234547513.47068</v>
      </c>
      <c r="D33" s="144">
        <v>208017051.41165</v>
      </c>
      <c r="E33" s="145">
        <v>117524185</v>
      </c>
      <c r="F33" s="144">
        <v>122506289</v>
      </c>
      <c r="G33" s="145">
        <v>37577207.430849999</v>
      </c>
      <c r="H33" s="144">
        <v>38761223.916470006</v>
      </c>
      <c r="I33" s="145">
        <v>75110999.039829999</v>
      </c>
      <c r="J33" s="144">
        <v>42489158.495179996</v>
      </c>
      <c r="K33" s="145">
        <v>4335122</v>
      </c>
      <c r="L33" s="144">
        <v>4260380</v>
      </c>
    </row>
    <row r="34" spans="1:12" ht="13.5" thickTop="1">
      <c r="A34" s="91"/>
      <c r="B34" s="2"/>
      <c r="C34" s="135"/>
      <c r="D34" s="124"/>
      <c r="E34" s="25"/>
      <c r="F34" s="124"/>
      <c r="G34" s="25"/>
      <c r="H34" s="124"/>
      <c r="I34" s="25"/>
      <c r="J34" s="124"/>
      <c r="K34" s="25"/>
      <c r="L34" s="124"/>
    </row>
    <row r="35" spans="1:12">
      <c r="A35" s="91" t="s">
        <v>37</v>
      </c>
      <c r="B35" s="2"/>
      <c r="C35" s="135"/>
      <c r="D35" s="124"/>
      <c r="E35" s="25"/>
      <c r="F35" s="124"/>
      <c r="G35" s="25"/>
      <c r="H35" s="124"/>
      <c r="I35" s="25"/>
      <c r="J35" s="124"/>
      <c r="K35" s="25"/>
      <c r="L35" s="124"/>
    </row>
    <row r="36" spans="1:12">
      <c r="A36" s="91" t="s">
        <v>38</v>
      </c>
      <c r="B36" s="2" t="s">
        <v>39</v>
      </c>
      <c r="C36" s="135"/>
      <c r="D36" s="124"/>
      <c r="E36" s="25"/>
      <c r="F36" s="124"/>
      <c r="G36" s="25"/>
      <c r="H36" s="124"/>
      <c r="I36" s="25"/>
      <c r="J36" s="124"/>
      <c r="K36" s="25"/>
      <c r="L36" s="124"/>
    </row>
    <row r="37" spans="1:12">
      <c r="A37" s="91" t="s">
        <v>40</v>
      </c>
      <c r="B37" s="2" t="s">
        <v>41</v>
      </c>
      <c r="C37" s="135"/>
      <c r="D37" s="124"/>
      <c r="E37" s="25"/>
      <c r="F37" s="124"/>
      <c r="G37" s="25"/>
      <c r="H37" s="124"/>
      <c r="I37" s="25"/>
      <c r="J37" s="124"/>
      <c r="K37" s="25"/>
      <c r="L37" s="124"/>
    </row>
    <row r="38" spans="1:12">
      <c r="A38" s="91" t="s">
        <v>42</v>
      </c>
      <c r="B38" s="2" t="s">
        <v>43</v>
      </c>
      <c r="C38" s="135">
        <v>9813031.3559048995</v>
      </c>
      <c r="D38" s="124">
        <v>10382416.96125</v>
      </c>
      <c r="E38" s="25">
        <v>5205316</v>
      </c>
      <c r="F38" s="124">
        <v>5472419</v>
      </c>
      <c r="G38" s="25">
        <v>2886422.9242849001</v>
      </c>
      <c r="H38" s="124">
        <v>3057398.9612500002</v>
      </c>
      <c r="I38" s="25">
        <v>108439.43162</v>
      </c>
      <c r="J38" s="124">
        <v>115602</v>
      </c>
      <c r="K38" s="25">
        <v>1612853</v>
      </c>
      <c r="L38" s="124">
        <v>1736997</v>
      </c>
    </row>
    <row r="39" spans="1:12">
      <c r="A39" s="91" t="s">
        <v>44</v>
      </c>
      <c r="B39" s="2" t="s">
        <v>45</v>
      </c>
      <c r="C39" s="135"/>
      <c r="D39" s="124"/>
      <c r="E39" s="25"/>
      <c r="F39" s="124"/>
      <c r="G39" s="25"/>
      <c r="H39" s="124"/>
      <c r="I39" s="25"/>
      <c r="J39" s="124"/>
      <c r="K39" s="25"/>
      <c r="L39" s="124"/>
    </row>
    <row r="40" spans="1:12">
      <c r="A40" s="91"/>
      <c r="B40" s="2" t="s">
        <v>46</v>
      </c>
      <c r="C40" s="135">
        <v>2459166</v>
      </c>
      <c r="D40" s="124">
        <v>1924434</v>
      </c>
      <c r="E40" s="25">
        <v>1144935</v>
      </c>
      <c r="F40" s="124">
        <v>980854</v>
      </c>
      <c r="G40" s="25">
        <v>1084897</v>
      </c>
      <c r="H40" s="124">
        <v>721927</v>
      </c>
      <c r="I40" s="25">
        <v>0</v>
      </c>
      <c r="J40" s="124">
        <v>0</v>
      </c>
      <c r="K40" s="25">
        <v>229334</v>
      </c>
      <c r="L40" s="124">
        <v>221653</v>
      </c>
    </row>
    <row r="41" spans="1:12">
      <c r="A41" s="91"/>
      <c r="B41" s="2" t="s">
        <v>47</v>
      </c>
      <c r="C41" s="135">
        <v>926324</v>
      </c>
      <c r="D41" s="124">
        <v>869814</v>
      </c>
      <c r="E41" s="25">
        <v>160520</v>
      </c>
      <c r="F41" s="124">
        <v>151807</v>
      </c>
      <c r="G41" s="25">
        <v>507874</v>
      </c>
      <c r="H41" s="124">
        <v>454445</v>
      </c>
      <c r="I41" s="25">
        <v>0</v>
      </c>
      <c r="J41" s="124">
        <v>0</v>
      </c>
      <c r="K41" s="25">
        <v>257930</v>
      </c>
      <c r="L41" s="124">
        <v>263562</v>
      </c>
    </row>
    <row r="42" spans="1:12">
      <c r="A42" s="91" t="s">
        <v>48</v>
      </c>
      <c r="B42" s="2" t="s">
        <v>49</v>
      </c>
      <c r="C42" s="135">
        <v>18960403</v>
      </c>
      <c r="D42" s="124">
        <v>17951488</v>
      </c>
      <c r="E42" s="25">
        <v>15109986</v>
      </c>
      <c r="F42" s="124">
        <v>14108714</v>
      </c>
      <c r="G42" s="25">
        <v>2561257</v>
      </c>
      <c r="H42" s="124">
        <v>2774145</v>
      </c>
      <c r="I42" s="25">
        <v>1289160</v>
      </c>
      <c r="J42" s="124">
        <v>1068629</v>
      </c>
      <c r="K42" s="25">
        <v>0</v>
      </c>
      <c r="L42" s="124">
        <v>0</v>
      </c>
    </row>
    <row r="43" spans="1:12">
      <c r="A43" s="91" t="s">
        <v>50</v>
      </c>
      <c r="B43" s="2" t="s">
        <v>51</v>
      </c>
      <c r="C43" s="135">
        <v>11166704.02445</v>
      </c>
      <c r="D43" s="124">
        <v>10931907</v>
      </c>
      <c r="E43" s="25">
        <v>9391125</v>
      </c>
      <c r="F43" s="124">
        <v>9253875</v>
      </c>
      <c r="G43" s="25">
        <v>867706</v>
      </c>
      <c r="H43" s="124">
        <v>798577</v>
      </c>
      <c r="I43" s="25">
        <v>907873.02445000003</v>
      </c>
      <c r="J43" s="124">
        <v>879455</v>
      </c>
      <c r="K43" s="25">
        <v>0</v>
      </c>
      <c r="L43" s="124">
        <v>0</v>
      </c>
    </row>
    <row r="44" spans="1:12">
      <c r="A44" s="91" t="s">
        <v>52</v>
      </c>
      <c r="B44" s="2" t="s">
        <v>53</v>
      </c>
      <c r="C44" s="135">
        <v>26377988.396949999</v>
      </c>
      <c r="D44" s="124">
        <v>22375905</v>
      </c>
      <c r="E44" s="25">
        <v>17797001</v>
      </c>
      <c r="F44" s="124">
        <v>16518735</v>
      </c>
      <c r="G44" s="25">
        <v>4963695</v>
      </c>
      <c r="H44" s="124">
        <v>4637130</v>
      </c>
      <c r="I44" s="25">
        <v>3617292.39695</v>
      </c>
      <c r="J44" s="124">
        <v>1220040</v>
      </c>
      <c r="K44" s="25">
        <v>0</v>
      </c>
      <c r="L44" s="124">
        <v>0</v>
      </c>
    </row>
    <row r="45" spans="1:12">
      <c r="A45" s="91"/>
      <c r="B45" s="2" t="s">
        <v>54</v>
      </c>
      <c r="C45" s="139">
        <v>69703616.777304903</v>
      </c>
      <c r="D45" s="140">
        <v>64435964.96125</v>
      </c>
      <c r="E45" s="141">
        <v>48808883</v>
      </c>
      <c r="F45" s="140">
        <v>46486404</v>
      </c>
      <c r="G45" s="141">
        <v>12871851.9242849</v>
      </c>
      <c r="H45" s="140">
        <v>12443622.96125</v>
      </c>
      <c r="I45" s="141">
        <v>5922764.8530199993</v>
      </c>
      <c r="J45" s="140">
        <v>3283726</v>
      </c>
      <c r="K45" s="141">
        <v>2100117</v>
      </c>
      <c r="L45" s="140">
        <v>2222212</v>
      </c>
    </row>
    <row r="46" spans="1:12">
      <c r="A46" s="91"/>
      <c r="B46" s="2"/>
      <c r="C46" s="135"/>
      <c r="D46" s="124"/>
      <c r="E46" s="25"/>
      <c r="F46" s="124"/>
      <c r="G46" s="25"/>
      <c r="H46" s="124"/>
      <c r="I46" s="138"/>
      <c r="J46" s="127"/>
      <c r="K46" s="25"/>
      <c r="L46" s="124"/>
    </row>
    <row r="47" spans="1:12">
      <c r="A47" s="91" t="s">
        <v>55</v>
      </c>
      <c r="B47" s="2" t="s">
        <v>56</v>
      </c>
      <c r="C47" s="135"/>
      <c r="D47" s="124"/>
      <c r="E47" s="25"/>
      <c r="F47" s="124"/>
      <c r="G47" s="25"/>
      <c r="H47" s="124"/>
      <c r="I47" s="25"/>
      <c r="J47" s="124"/>
      <c r="K47" s="25"/>
      <c r="L47" s="124"/>
    </row>
    <row r="48" spans="1:12">
      <c r="A48" s="91" t="s">
        <v>57</v>
      </c>
      <c r="B48" s="2" t="s">
        <v>43</v>
      </c>
      <c r="C48" s="135">
        <v>4496903.7233558102</v>
      </c>
      <c r="D48" s="124">
        <v>4910471.6316896295</v>
      </c>
      <c r="E48" s="25">
        <v>3184033</v>
      </c>
      <c r="F48" s="124">
        <v>3374377</v>
      </c>
      <c r="G48" s="25">
        <v>930783.72335581039</v>
      </c>
      <c r="H48" s="124">
        <v>926505.63168962975</v>
      </c>
      <c r="I48" s="25">
        <v>0</v>
      </c>
      <c r="J48" s="124">
        <v>0</v>
      </c>
      <c r="K48" s="25">
        <v>382087</v>
      </c>
      <c r="L48" s="124">
        <v>609589</v>
      </c>
    </row>
    <row r="49" spans="1:12">
      <c r="A49" s="91" t="s">
        <v>58</v>
      </c>
      <c r="B49" s="2" t="s">
        <v>45</v>
      </c>
      <c r="C49" s="135"/>
      <c r="D49" s="124"/>
      <c r="E49" s="25"/>
      <c r="F49" s="124"/>
      <c r="G49" s="25"/>
      <c r="H49" s="124"/>
      <c r="I49" s="25"/>
      <c r="J49" s="124"/>
      <c r="K49" s="25"/>
      <c r="L49" s="124"/>
    </row>
    <row r="50" spans="1:12">
      <c r="A50" s="91"/>
      <c r="B50" s="2" t="s">
        <v>59</v>
      </c>
      <c r="C50" s="135">
        <v>1486568</v>
      </c>
      <c r="D50" s="124">
        <v>1584417</v>
      </c>
      <c r="E50" s="25">
        <v>1044615</v>
      </c>
      <c r="F50" s="124">
        <v>994850</v>
      </c>
      <c r="G50" s="25">
        <v>301094</v>
      </c>
      <c r="H50" s="124">
        <v>255940</v>
      </c>
      <c r="I50" s="25">
        <v>0</v>
      </c>
      <c r="J50" s="124">
        <v>0</v>
      </c>
      <c r="K50" s="25">
        <v>140859</v>
      </c>
      <c r="L50" s="124">
        <v>333627</v>
      </c>
    </row>
    <row r="51" spans="1:12">
      <c r="A51" s="91"/>
      <c r="B51" s="2" t="s">
        <v>60</v>
      </c>
      <c r="C51" s="135">
        <v>127398</v>
      </c>
      <c r="D51" s="124">
        <v>17084</v>
      </c>
      <c r="E51" s="25">
        <v>6302</v>
      </c>
      <c r="F51" s="124">
        <v>7502</v>
      </c>
      <c r="G51" s="25">
        <v>16695</v>
      </c>
      <c r="H51" s="124">
        <v>8580</v>
      </c>
      <c r="I51" s="25">
        <v>0</v>
      </c>
      <c r="J51" s="124">
        <v>0</v>
      </c>
      <c r="K51" s="25">
        <v>104401</v>
      </c>
      <c r="L51" s="124">
        <v>1002</v>
      </c>
    </row>
    <row r="52" spans="1:12">
      <c r="A52" s="91" t="s">
        <v>61</v>
      </c>
      <c r="B52" s="2" t="s">
        <v>51</v>
      </c>
      <c r="C52" s="135">
        <v>3589487</v>
      </c>
      <c r="D52" s="124">
        <v>3667664</v>
      </c>
      <c r="E52" s="25">
        <v>3465991</v>
      </c>
      <c r="F52" s="124">
        <v>3536409</v>
      </c>
      <c r="G52" s="25">
        <v>118794</v>
      </c>
      <c r="H52" s="124">
        <v>122233</v>
      </c>
      <c r="I52" s="25">
        <v>4702</v>
      </c>
      <c r="J52" s="124">
        <v>9022</v>
      </c>
      <c r="K52" s="25">
        <v>0</v>
      </c>
      <c r="L52" s="124">
        <v>0</v>
      </c>
    </row>
    <row r="53" spans="1:12">
      <c r="A53" s="91" t="s">
        <v>62</v>
      </c>
      <c r="B53" s="2" t="s">
        <v>63</v>
      </c>
      <c r="C53" s="135">
        <v>1805594</v>
      </c>
      <c r="D53" s="124">
        <v>1449054</v>
      </c>
      <c r="E53" s="25">
        <v>1804703</v>
      </c>
      <c r="F53" s="124">
        <v>1410789</v>
      </c>
      <c r="G53" s="25">
        <v>0</v>
      </c>
      <c r="H53" s="124">
        <v>0</v>
      </c>
      <c r="I53" s="25">
        <v>891</v>
      </c>
      <c r="J53" s="124">
        <v>38265</v>
      </c>
      <c r="K53" s="25">
        <v>0</v>
      </c>
      <c r="L53" s="124">
        <v>0</v>
      </c>
    </row>
    <row r="54" spans="1:12">
      <c r="A54" s="91" t="s">
        <v>64</v>
      </c>
      <c r="B54" s="2" t="s">
        <v>65</v>
      </c>
      <c r="C54" s="135">
        <v>15984191.454459999</v>
      </c>
      <c r="D54" s="124">
        <v>12165585.84657</v>
      </c>
      <c r="E54" s="25">
        <v>4781926</v>
      </c>
      <c r="F54" s="124">
        <v>3900295</v>
      </c>
      <c r="G54" s="25">
        <v>3427932.4544599997</v>
      </c>
      <c r="H54" s="124">
        <v>3103721.8465699996</v>
      </c>
      <c r="I54" s="25">
        <v>7774333</v>
      </c>
      <c r="J54" s="124">
        <v>5161569</v>
      </c>
      <c r="K54" s="25">
        <v>0</v>
      </c>
      <c r="L54" s="124">
        <v>0</v>
      </c>
    </row>
    <row r="55" spans="1:12">
      <c r="A55" s="91" t="s">
        <v>66</v>
      </c>
      <c r="B55" s="2" t="s">
        <v>67</v>
      </c>
      <c r="C55" s="135">
        <v>57354136.997380003</v>
      </c>
      <c r="D55" s="124">
        <v>33187293.730190001</v>
      </c>
      <c r="E55" s="25">
        <v>19610775</v>
      </c>
      <c r="F55" s="124">
        <v>26399914</v>
      </c>
      <c r="G55" s="25">
        <v>786641</v>
      </c>
      <c r="H55" s="124">
        <v>615786</v>
      </c>
      <c r="I55" s="25">
        <v>36956720.997380003</v>
      </c>
      <c r="J55" s="124">
        <v>6171593.7301899996</v>
      </c>
      <c r="K55" s="25">
        <v>0</v>
      </c>
      <c r="L55" s="124">
        <v>0</v>
      </c>
    </row>
    <row r="56" spans="1:12">
      <c r="A56" s="91"/>
      <c r="B56" s="2" t="s">
        <v>68</v>
      </c>
      <c r="C56" s="139">
        <v>84844279.175195813</v>
      </c>
      <c r="D56" s="127">
        <v>56981570.208449632</v>
      </c>
      <c r="E56" s="141">
        <v>33898345</v>
      </c>
      <c r="F56" s="127">
        <v>39624136</v>
      </c>
      <c r="G56" s="141">
        <v>5581940.1778158098</v>
      </c>
      <c r="H56" s="127">
        <v>5032766.4782596296</v>
      </c>
      <c r="I56" s="141">
        <v>44736646.997380003</v>
      </c>
      <c r="J56" s="140">
        <v>11380449.73019</v>
      </c>
      <c r="K56" s="141">
        <v>627347</v>
      </c>
      <c r="L56" s="127">
        <v>944218</v>
      </c>
    </row>
    <row r="57" spans="1:12" ht="13.5" thickBot="1">
      <c r="A57" s="91" t="s">
        <v>69</v>
      </c>
      <c r="B57" s="2"/>
      <c r="C57" s="143">
        <v>154547895.9525007</v>
      </c>
      <c r="D57" s="144">
        <v>121417535.16969962</v>
      </c>
      <c r="E57" s="145">
        <v>82707228</v>
      </c>
      <c r="F57" s="144">
        <v>86110540</v>
      </c>
      <c r="G57" s="145">
        <v>18453792.102100708</v>
      </c>
      <c r="H57" s="144">
        <v>17476389.43950963</v>
      </c>
      <c r="I57" s="145">
        <v>50659411.850400001</v>
      </c>
      <c r="J57" s="144">
        <v>14664175.73019</v>
      </c>
      <c r="K57" s="145">
        <v>2727464</v>
      </c>
      <c r="L57" s="144">
        <v>3166430</v>
      </c>
    </row>
    <row r="58" spans="1:12" ht="13.5" thickTop="1">
      <c r="A58" s="91"/>
      <c r="B58" s="2"/>
      <c r="C58" s="135"/>
      <c r="D58" s="124"/>
      <c r="E58" s="25"/>
      <c r="F58" s="124"/>
      <c r="G58" s="25"/>
      <c r="H58" s="124"/>
      <c r="I58" s="25"/>
      <c r="J58" s="124"/>
      <c r="K58" s="25"/>
      <c r="L58" s="124"/>
    </row>
    <row r="59" spans="1:12">
      <c r="A59" s="91" t="s">
        <v>70</v>
      </c>
      <c r="B59" s="2" t="s">
        <v>71</v>
      </c>
      <c r="C59" s="135"/>
      <c r="D59" s="124"/>
      <c r="E59" s="25"/>
      <c r="F59" s="124"/>
      <c r="G59" s="25"/>
      <c r="H59" s="124"/>
      <c r="I59" s="25"/>
      <c r="J59" s="124"/>
      <c r="K59" s="25"/>
      <c r="L59" s="124"/>
    </row>
    <row r="60" spans="1:12">
      <c r="A60" s="91" t="s">
        <v>72</v>
      </c>
      <c r="B60" s="2" t="s">
        <v>73</v>
      </c>
      <c r="C60" s="135"/>
      <c r="D60" s="124"/>
      <c r="E60" s="25"/>
      <c r="F60" s="124"/>
      <c r="G60" s="25"/>
      <c r="H60" s="124"/>
      <c r="I60" s="25"/>
      <c r="J60" s="124"/>
      <c r="K60" s="25"/>
      <c r="L60" s="124"/>
    </row>
    <row r="61" spans="1:12">
      <c r="A61" s="91" t="s">
        <v>74</v>
      </c>
      <c r="B61" s="2" t="s">
        <v>75</v>
      </c>
      <c r="C61" s="135">
        <v>6904653.21208</v>
      </c>
      <c r="D61" s="124">
        <v>7506805.0956199998</v>
      </c>
      <c r="E61" s="25">
        <v>3732182</v>
      </c>
      <c r="F61" s="124">
        <v>4052850</v>
      </c>
      <c r="G61" s="25">
        <v>2811010.21208</v>
      </c>
      <c r="H61" s="124">
        <v>3003511.0956199998</v>
      </c>
      <c r="I61" s="25">
        <v>157886</v>
      </c>
      <c r="J61" s="124">
        <v>134365</v>
      </c>
      <c r="K61" s="25">
        <v>203575</v>
      </c>
      <c r="L61" s="124">
        <v>316079</v>
      </c>
    </row>
    <row r="62" spans="1:12">
      <c r="A62" s="91" t="s">
        <v>76</v>
      </c>
      <c r="B62" s="2" t="s">
        <v>77</v>
      </c>
      <c r="C62" s="136">
        <v>434994.49826000002</v>
      </c>
      <c r="D62" s="126">
        <v>378712.68161999999</v>
      </c>
      <c r="E62" s="26">
        <v>171226</v>
      </c>
      <c r="F62" s="126">
        <v>161214</v>
      </c>
      <c r="G62" s="26">
        <v>108200.67532000001</v>
      </c>
      <c r="H62" s="126">
        <v>98665.737889999989</v>
      </c>
      <c r="I62" s="26">
        <v>40835.822939999998</v>
      </c>
      <c r="J62" s="126">
        <v>73969.943729999999</v>
      </c>
      <c r="K62" s="26">
        <v>114732</v>
      </c>
      <c r="L62" s="126">
        <v>44863</v>
      </c>
    </row>
    <row r="63" spans="1:12">
      <c r="A63" s="91" t="s">
        <v>78</v>
      </c>
      <c r="B63" s="2"/>
      <c r="C63" s="135">
        <v>7339647.7103399998</v>
      </c>
      <c r="D63" s="124">
        <v>7885517.7772400007</v>
      </c>
      <c r="E63" s="25">
        <v>3903408</v>
      </c>
      <c r="F63" s="124">
        <v>4214064</v>
      </c>
      <c r="G63" s="25">
        <v>2919210.8873999999</v>
      </c>
      <c r="H63" s="124">
        <v>3102176.8335099998</v>
      </c>
      <c r="I63" s="25">
        <v>198721.82293999998</v>
      </c>
      <c r="J63" s="124">
        <v>208334.94373</v>
      </c>
      <c r="K63" s="25">
        <v>318307</v>
      </c>
      <c r="L63" s="124">
        <v>360942</v>
      </c>
    </row>
    <row r="64" spans="1:12">
      <c r="A64" s="91" t="s">
        <v>79</v>
      </c>
      <c r="B64" s="2" t="s">
        <v>80</v>
      </c>
      <c r="C64" s="135">
        <v>15641481.91993</v>
      </c>
      <c r="D64" s="124">
        <v>16766525.3653</v>
      </c>
      <c r="E64" s="25">
        <v>10689446</v>
      </c>
      <c r="F64" s="124">
        <v>12024392</v>
      </c>
      <c r="G64" s="25">
        <v>4624268.7227800004</v>
      </c>
      <c r="H64" s="124">
        <v>4351679.8898200002</v>
      </c>
      <c r="I64" s="25">
        <v>117944.19714999999</v>
      </c>
      <c r="J64" s="124">
        <v>139360.47548000002</v>
      </c>
      <c r="K64" s="25">
        <v>209823</v>
      </c>
      <c r="L64" s="124">
        <v>251093</v>
      </c>
    </row>
    <row r="65" spans="1:13">
      <c r="A65" s="91" t="s">
        <v>81</v>
      </c>
      <c r="B65" s="2" t="s">
        <v>82</v>
      </c>
      <c r="C65" s="135">
        <v>1766114.35999</v>
      </c>
      <c r="D65" s="124">
        <v>1930049.2478499999</v>
      </c>
      <c r="E65" s="25">
        <v>917884</v>
      </c>
      <c r="F65" s="124">
        <v>1146019</v>
      </c>
      <c r="G65" s="25">
        <v>468331.81790999998</v>
      </c>
      <c r="H65" s="124">
        <v>437897.77325999999</v>
      </c>
      <c r="I65" s="25">
        <v>376940.54207999998</v>
      </c>
      <c r="J65" s="124">
        <v>343606.47459</v>
      </c>
      <c r="K65" s="25">
        <v>2958</v>
      </c>
      <c r="L65" s="124">
        <v>2526</v>
      </c>
    </row>
    <row r="66" spans="1:13" ht="13.5" thickBot="1">
      <c r="A66" s="91" t="s">
        <v>83</v>
      </c>
      <c r="B66" s="2"/>
      <c r="C66" s="143">
        <v>24747243.990259998</v>
      </c>
      <c r="D66" s="144">
        <v>26582092.390390001</v>
      </c>
      <c r="E66" s="145">
        <v>15510738</v>
      </c>
      <c r="F66" s="144">
        <v>17384475</v>
      </c>
      <c r="G66" s="145">
        <v>8011811.4280899996</v>
      </c>
      <c r="H66" s="144">
        <v>7891754.4965900006</v>
      </c>
      <c r="I66" s="145">
        <v>693606.56217000005</v>
      </c>
      <c r="J66" s="144">
        <v>691301.89379999996</v>
      </c>
      <c r="K66" s="145">
        <v>531088</v>
      </c>
      <c r="L66" s="144">
        <v>614561</v>
      </c>
    </row>
    <row r="67" spans="1:13" ht="14.25" thickTop="1" thickBot="1">
      <c r="A67" s="128"/>
      <c r="B67" s="129"/>
      <c r="C67" s="137"/>
      <c r="D67" s="131"/>
      <c r="E67" s="130"/>
      <c r="F67" s="131"/>
      <c r="G67" s="130"/>
      <c r="H67" s="131"/>
      <c r="I67" s="130"/>
      <c r="J67" s="131"/>
      <c r="K67" s="130"/>
      <c r="L67" s="131"/>
      <c r="M67" s="25"/>
    </row>
  </sheetData>
  <mergeCells count="5">
    <mergeCell ref="C1:D1"/>
    <mergeCell ref="E1:F1"/>
    <mergeCell ref="G1:H1"/>
    <mergeCell ref="I1:J1"/>
    <mergeCell ref="K1:L1"/>
  </mergeCells>
  <phoneticPr fontId="15" type="noConversion"/>
  <pageMargins left="0.19685039370078741" right="0.19685039370078741" top="0.47244094488188981" bottom="0.70866141732283472" header="0.23622047244094491" footer="0.23622047244094491"/>
  <pageSetup paperSize="9" scale="60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51"/>
  <sheetViews>
    <sheetView zoomScale="80" zoomScaleNormal="80" zoomScalePageLayoutView="80" workbookViewId="0"/>
  </sheetViews>
  <sheetFormatPr defaultColWidth="8.85546875" defaultRowHeight="12.75"/>
  <cols>
    <col min="1" max="1" width="4.140625" style="34" customWidth="1"/>
    <col min="2" max="2" width="29.42578125" style="34" customWidth="1"/>
    <col min="3" max="17" width="15.7109375" style="34" customWidth="1"/>
    <col min="18" max="16384" width="8.85546875" style="34"/>
  </cols>
  <sheetData>
    <row r="1" spans="1:17" s="109" customFormat="1">
      <c r="A1" s="39" t="s">
        <v>89</v>
      </c>
      <c r="C1" s="200" t="s">
        <v>245</v>
      </c>
      <c r="D1" s="201"/>
      <c r="E1" s="202"/>
      <c r="F1" s="200" t="s">
        <v>246</v>
      </c>
      <c r="G1" s="201"/>
      <c r="H1" s="202"/>
      <c r="I1" s="200" t="s">
        <v>249</v>
      </c>
      <c r="J1" s="201"/>
      <c r="K1" s="202"/>
      <c r="L1" s="200" t="s">
        <v>248</v>
      </c>
      <c r="M1" s="201"/>
      <c r="N1" s="202"/>
      <c r="O1" s="200" t="s">
        <v>114</v>
      </c>
      <c r="P1" s="201"/>
      <c r="Q1" s="202"/>
    </row>
    <row r="2" spans="1:17" s="32" customFormat="1">
      <c r="A2" s="40" t="s">
        <v>236</v>
      </c>
      <c r="B2" s="33"/>
      <c r="C2" s="197" t="s">
        <v>4</v>
      </c>
      <c r="D2" s="198"/>
      <c r="E2" s="199"/>
      <c r="F2" s="197" t="s">
        <v>4</v>
      </c>
      <c r="G2" s="198"/>
      <c r="H2" s="199"/>
      <c r="I2" s="197" t="s">
        <v>4</v>
      </c>
      <c r="J2" s="198"/>
      <c r="K2" s="199"/>
      <c r="L2" s="197" t="s">
        <v>4</v>
      </c>
      <c r="M2" s="198"/>
      <c r="N2" s="199"/>
      <c r="O2" s="197" t="s">
        <v>4</v>
      </c>
      <c r="P2" s="198"/>
      <c r="Q2" s="199"/>
    </row>
    <row r="3" spans="1:17" s="32" customFormat="1">
      <c r="A3" s="33"/>
      <c r="B3" s="33"/>
      <c r="C3" s="113" t="s">
        <v>127</v>
      </c>
      <c r="D3" s="111" t="s">
        <v>235</v>
      </c>
      <c r="E3" s="114" t="s">
        <v>128</v>
      </c>
      <c r="F3" s="113" t="s">
        <v>127</v>
      </c>
      <c r="G3" s="111" t="s">
        <v>235</v>
      </c>
      <c r="H3" s="114" t="s">
        <v>128</v>
      </c>
      <c r="I3" s="113" t="s">
        <v>127</v>
      </c>
      <c r="J3" s="111" t="s">
        <v>235</v>
      </c>
      <c r="K3" s="114" t="s">
        <v>128</v>
      </c>
      <c r="L3" s="113" t="s">
        <v>127</v>
      </c>
      <c r="M3" s="111" t="s">
        <v>235</v>
      </c>
      <c r="N3" s="114" t="s">
        <v>128</v>
      </c>
      <c r="O3" s="113" t="s">
        <v>127</v>
      </c>
      <c r="P3" s="111" t="s">
        <v>235</v>
      </c>
      <c r="Q3" s="114" t="s">
        <v>128</v>
      </c>
    </row>
    <row r="4" spans="1:17">
      <c r="C4" s="41"/>
      <c r="D4" s="42"/>
      <c r="E4" s="43"/>
      <c r="F4" s="41"/>
      <c r="G4" s="42"/>
      <c r="H4" s="43"/>
      <c r="I4" s="41"/>
      <c r="J4" s="42"/>
      <c r="K4" s="43"/>
      <c r="L4" s="41"/>
      <c r="M4" s="42"/>
      <c r="N4" s="43"/>
      <c r="O4" s="41"/>
      <c r="P4" s="42"/>
      <c r="Q4" s="43"/>
    </row>
    <row r="5" spans="1:17">
      <c r="A5" s="44" t="s">
        <v>115</v>
      </c>
      <c r="B5" s="37"/>
      <c r="C5" s="45"/>
      <c r="D5" s="46"/>
      <c r="E5" s="47"/>
      <c r="F5" s="45"/>
      <c r="G5" s="46"/>
      <c r="H5" s="47"/>
      <c r="I5" s="45"/>
      <c r="J5" s="46"/>
      <c r="K5" s="47"/>
      <c r="L5" s="45"/>
      <c r="M5" s="46"/>
      <c r="N5" s="47"/>
      <c r="O5" s="45"/>
      <c r="P5" s="46"/>
      <c r="Q5" s="47"/>
    </row>
    <row r="6" spans="1:17">
      <c r="A6" s="37" t="s">
        <v>227</v>
      </c>
      <c r="B6" s="37"/>
      <c r="C6" s="48">
        <v>50884308.586268574</v>
      </c>
      <c r="D6" s="49">
        <v>121945454.43155789</v>
      </c>
      <c r="E6" s="50">
        <v>172829763.01782644</v>
      </c>
      <c r="F6" s="48">
        <v>13972621.998630304</v>
      </c>
      <c r="G6" s="49">
        <v>96367826.067909718</v>
      </c>
      <c r="H6" s="50">
        <v>110340448.06654002</v>
      </c>
      <c r="I6" s="48">
        <v>4681121.959981828</v>
      </c>
      <c r="J6" s="105">
        <v>23811485.510598175</v>
      </c>
      <c r="K6" s="50">
        <v>28492607.47058</v>
      </c>
      <c r="L6" s="48">
        <v>32230564.627656437</v>
      </c>
      <c r="M6" s="105">
        <v>526016.85305000003</v>
      </c>
      <c r="N6" s="50">
        <v>32756581.480706438</v>
      </c>
      <c r="O6" s="48">
        <v>0</v>
      </c>
      <c r="P6" s="49">
        <v>1240126</v>
      </c>
      <c r="Q6" s="50">
        <v>1240126</v>
      </c>
    </row>
    <row r="7" spans="1:17">
      <c r="A7" s="37" t="s">
        <v>228</v>
      </c>
      <c r="B7" s="37"/>
      <c r="C7" s="48">
        <v>33731228.457050279</v>
      </c>
      <c r="D7" s="49">
        <v>127828868.0743698</v>
      </c>
      <c r="E7" s="50">
        <v>161560096.53142008</v>
      </c>
      <c r="F7" s="48">
        <v>7444887.9487029249</v>
      </c>
      <c r="G7" s="49">
        <v>95460798.23291716</v>
      </c>
      <c r="H7" s="50">
        <v>102905686.18162009</v>
      </c>
      <c r="I7" s="48">
        <v>1168468.9121673563</v>
      </c>
      <c r="J7" s="105">
        <v>22294869.021622643</v>
      </c>
      <c r="K7" s="50">
        <v>23463337.933789998</v>
      </c>
      <c r="L7" s="48">
        <v>25117871.596179999</v>
      </c>
      <c r="M7" s="105">
        <v>43366.81983</v>
      </c>
      <c r="N7" s="50">
        <v>25161238.41601</v>
      </c>
      <c r="O7" s="48">
        <v>0</v>
      </c>
      <c r="P7" s="49">
        <v>10029834</v>
      </c>
      <c r="Q7" s="50">
        <v>10029834</v>
      </c>
    </row>
    <row r="8" spans="1:17">
      <c r="A8" s="37" t="s">
        <v>117</v>
      </c>
      <c r="B8" s="37"/>
      <c r="C8" s="48">
        <v>50090506.121367581</v>
      </c>
      <c r="D8" s="49">
        <v>127316817.54314975</v>
      </c>
      <c r="E8" s="50">
        <v>177407322.66451734</v>
      </c>
      <c r="F8" s="48">
        <v>25739641.373786673</v>
      </c>
      <c r="G8" s="49">
        <v>120024883.56567343</v>
      </c>
      <c r="H8" s="50">
        <v>145764524.9394601</v>
      </c>
      <c r="I8" s="48">
        <v>1286539.2780836686</v>
      </c>
      <c r="J8" s="105">
        <v>6676249.2052763309</v>
      </c>
      <c r="K8" s="50">
        <v>7962787.48336</v>
      </c>
      <c r="L8" s="48">
        <v>23064325.469497241</v>
      </c>
      <c r="M8" s="105">
        <v>95728.772200000007</v>
      </c>
      <c r="N8" s="50">
        <v>23160054.241697241</v>
      </c>
      <c r="O8" s="48">
        <v>0</v>
      </c>
      <c r="P8" s="49">
        <v>519956</v>
      </c>
      <c r="Q8" s="50">
        <v>519956</v>
      </c>
    </row>
    <row r="9" spans="1:17">
      <c r="A9" s="37" t="s">
        <v>118</v>
      </c>
      <c r="B9" s="37"/>
      <c r="C9" s="48">
        <v>35350315.376721129</v>
      </c>
      <c r="D9" s="49">
        <v>73458119.531272143</v>
      </c>
      <c r="E9" s="50">
        <v>108808433.90799329</v>
      </c>
      <c r="F9" s="48">
        <v>9761220.8052136973</v>
      </c>
      <c r="G9" s="49">
        <v>64160397.487052262</v>
      </c>
      <c r="H9" s="50">
        <v>73921617.292265952</v>
      </c>
      <c r="I9" s="48">
        <v>2093984.8598050403</v>
      </c>
      <c r="J9" s="105">
        <v>7198021.5275198827</v>
      </c>
      <c r="K9" s="50">
        <v>9292006.3873249236</v>
      </c>
      <c r="L9" s="48">
        <v>23495109.711702395</v>
      </c>
      <c r="M9" s="105">
        <v>236591.51670000001</v>
      </c>
      <c r="N9" s="50">
        <v>23731701.228402399</v>
      </c>
      <c r="O9" s="48">
        <v>0</v>
      </c>
      <c r="P9" s="49">
        <v>1863109</v>
      </c>
      <c r="Q9" s="50">
        <v>1863109</v>
      </c>
    </row>
    <row r="10" spans="1:17">
      <c r="A10" s="37" t="s">
        <v>116</v>
      </c>
      <c r="B10" s="37"/>
      <c r="C10" s="48">
        <v>27209</v>
      </c>
      <c r="D10" s="49">
        <v>2729496.1618199782</v>
      </c>
      <c r="E10" s="50">
        <v>2756705.1618199782</v>
      </c>
      <c r="F10" s="48">
        <v>0</v>
      </c>
      <c r="G10" s="49">
        <v>1821449.1571699781</v>
      </c>
      <c r="H10" s="50">
        <v>1821449.1571699781</v>
      </c>
      <c r="I10" s="48">
        <v>0</v>
      </c>
      <c r="J10" s="105">
        <v>870954.00465000002</v>
      </c>
      <c r="K10" s="50">
        <v>870954.00465000002</v>
      </c>
      <c r="L10" s="48">
        <v>27209</v>
      </c>
      <c r="M10" s="105">
        <v>0</v>
      </c>
      <c r="N10" s="50">
        <v>27209</v>
      </c>
      <c r="O10" s="48">
        <v>0</v>
      </c>
      <c r="P10" s="49">
        <v>37093</v>
      </c>
      <c r="Q10" s="50">
        <v>37093</v>
      </c>
    </row>
    <row r="11" spans="1:17">
      <c r="A11" s="37" t="s">
        <v>119</v>
      </c>
      <c r="B11" s="37"/>
      <c r="C11" s="48">
        <v>178584769.76464856</v>
      </c>
      <c r="D11" s="49">
        <v>280619218.58986139</v>
      </c>
      <c r="E11" s="50">
        <v>459203988.35450995</v>
      </c>
      <c r="F11" s="48">
        <v>39922237.63815321</v>
      </c>
      <c r="G11" s="49">
        <v>254307854.73823929</v>
      </c>
      <c r="H11" s="50">
        <v>294230092.37639248</v>
      </c>
      <c r="I11" s="48">
        <v>55188113.248287901</v>
      </c>
      <c r="J11" s="105">
        <v>26179011.629222099</v>
      </c>
      <c r="K11" s="50">
        <v>81367124.877509996</v>
      </c>
      <c r="L11" s="48">
        <v>83474418.87820743</v>
      </c>
      <c r="M11" s="105">
        <v>78832.222399999999</v>
      </c>
      <c r="N11" s="50">
        <v>83553251.100607425</v>
      </c>
      <c r="O11" s="48">
        <v>0</v>
      </c>
      <c r="P11" s="49">
        <v>53520</v>
      </c>
      <c r="Q11" s="50">
        <v>53520</v>
      </c>
    </row>
    <row r="12" spans="1:17">
      <c r="A12" s="37" t="s">
        <v>120</v>
      </c>
      <c r="B12" s="37"/>
      <c r="C12" s="48">
        <v>13619946.112083748</v>
      </c>
      <c r="D12" s="49">
        <v>31686383.569154155</v>
      </c>
      <c r="E12" s="50">
        <v>45306328.681237906</v>
      </c>
      <c r="F12" s="48">
        <v>9717845.5158614367</v>
      </c>
      <c r="G12" s="49">
        <v>29479424.569154155</v>
      </c>
      <c r="H12" s="50">
        <v>39197269.085015595</v>
      </c>
      <c r="I12" s="48">
        <v>2714984</v>
      </c>
      <c r="J12" s="105">
        <v>2206959</v>
      </c>
      <c r="K12" s="50">
        <v>4921943</v>
      </c>
      <c r="L12" s="48">
        <v>1187116.5962223122</v>
      </c>
      <c r="M12" s="105">
        <v>0</v>
      </c>
      <c r="N12" s="50">
        <v>1187116.5962223122</v>
      </c>
      <c r="O12" s="48">
        <v>0</v>
      </c>
      <c r="P12" s="49">
        <v>0</v>
      </c>
      <c r="Q12" s="50">
        <v>0</v>
      </c>
    </row>
    <row r="13" spans="1:17">
      <c r="A13" s="37" t="s">
        <v>229</v>
      </c>
      <c r="B13" s="37"/>
      <c r="C13" s="48">
        <v>391219827.47390848</v>
      </c>
      <c r="D13" s="49">
        <v>235294632.67655873</v>
      </c>
      <c r="E13" s="50">
        <v>626514460.15046716</v>
      </c>
      <c r="F13" s="48">
        <v>272202804.31168729</v>
      </c>
      <c r="G13" s="49">
        <v>208614628.68326873</v>
      </c>
      <c r="H13" s="50">
        <v>480817433.99495602</v>
      </c>
      <c r="I13" s="48">
        <v>24199616</v>
      </c>
      <c r="J13" s="105">
        <v>26146373</v>
      </c>
      <c r="K13" s="50">
        <v>50345988</v>
      </c>
      <c r="L13" s="48">
        <v>94817407.162221193</v>
      </c>
      <c r="M13" s="105">
        <v>533630.99329000001</v>
      </c>
      <c r="N13" s="50">
        <v>95351038.155511186</v>
      </c>
      <c r="O13" s="48">
        <v>0</v>
      </c>
      <c r="P13" s="49">
        <v>0</v>
      </c>
      <c r="Q13" s="50">
        <v>0</v>
      </c>
    </row>
    <row r="14" spans="1:17">
      <c r="A14" s="37" t="s">
        <v>230</v>
      </c>
      <c r="B14" s="37"/>
      <c r="C14" s="48">
        <v>4093577.1754958681</v>
      </c>
      <c r="D14" s="49">
        <v>45432743.503304169</v>
      </c>
      <c r="E14" s="50">
        <v>49526320.678800032</v>
      </c>
      <c r="F14" s="48">
        <v>3412551.1754958681</v>
      </c>
      <c r="G14" s="49">
        <v>45013505.503304169</v>
      </c>
      <c r="H14" s="50">
        <v>48426056.678800032</v>
      </c>
      <c r="I14" s="48">
        <v>673170</v>
      </c>
      <c r="J14" s="105">
        <v>419238</v>
      </c>
      <c r="K14" s="50">
        <v>1092408</v>
      </c>
      <c r="L14" s="48">
        <v>7856</v>
      </c>
      <c r="M14" s="105">
        <v>0</v>
      </c>
      <c r="N14" s="50">
        <v>7856</v>
      </c>
      <c r="O14" s="48">
        <v>0</v>
      </c>
      <c r="P14" s="49">
        <v>0</v>
      </c>
      <c r="Q14" s="50">
        <v>0</v>
      </c>
    </row>
    <row r="15" spans="1:17">
      <c r="A15" s="37" t="s">
        <v>231</v>
      </c>
      <c r="B15" s="37"/>
      <c r="C15" s="48">
        <v>332129</v>
      </c>
      <c r="D15" s="49">
        <v>66</v>
      </c>
      <c r="E15" s="50">
        <v>332195</v>
      </c>
      <c r="F15" s="48">
        <v>0</v>
      </c>
      <c r="G15" s="49">
        <v>0</v>
      </c>
      <c r="H15" s="50">
        <v>0</v>
      </c>
      <c r="I15" s="48">
        <v>0</v>
      </c>
      <c r="J15" s="105">
        <v>0</v>
      </c>
      <c r="K15" s="50">
        <v>0</v>
      </c>
      <c r="L15" s="48">
        <v>332129</v>
      </c>
      <c r="M15" s="105">
        <v>31</v>
      </c>
      <c r="N15" s="50">
        <v>332160</v>
      </c>
      <c r="O15" s="48">
        <v>0</v>
      </c>
      <c r="P15" s="49">
        <v>35</v>
      </c>
      <c r="Q15" s="50">
        <v>35</v>
      </c>
    </row>
    <row r="16" spans="1:17">
      <c r="A16" s="37" t="s">
        <v>232</v>
      </c>
      <c r="B16" s="37"/>
      <c r="C16" s="48">
        <v>0</v>
      </c>
      <c r="D16" s="49">
        <v>2192886.6642899862</v>
      </c>
      <c r="E16" s="50">
        <v>2192886.6642899862</v>
      </c>
      <c r="F16" s="48">
        <v>0</v>
      </c>
      <c r="G16" s="49">
        <v>1942836.9607499861</v>
      </c>
      <c r="H16" s="50">
        <v>1942836.9607499861</v>
      </c>
      <c r="I16" s="48">
        <v>0</v>
      </c>
      <c r="J16" s="105">
        <v>235746.25524999999</v>
      </c>
      <c r="K16" s="50">
        <v>235746.25524999999</v>
      </c>
      <c r="L16" s="48">
        <v>0</v>
      </c>
      <c r="M16" s="105">
        <v>590.44829000000004</v>
      </c>
      <c r="N16" s="50">
        <v>590.44829000000004</v>
      </c>
      <c r="O16" s="48">
        <v>0</v>
      </c>
      <c r="P16" s="49">
        <v>13713</v>
      </c>
      <c r="Q16" s="50">
        <v>13713</v>
      </c>
    </row>
    <row r="17" spans="1:17">
      <c r="A17" s="37" t="s">
        <v>132</v>
      </c>
      <c r="B17" s="37"/>
      <c r="C17" s="51">
        <v>458847.17180932191</v>
      </c>
      <c r="D17" s="49">
        <v>29692.438750678113</v>
      </c>
      <c r="E17" s="50">
        <v>488539.61056000006</v>
      </c>
      <c r="F17" s="51">
        <v>0</v>
      </c>
      <c r="G17" s="49">
        <v>0</v>
      </c>
      <c r="H17" s="50">
        <v>0</v>
      </c>
      <c r="I17" s="51">
        <v>43564.17180932191</v>
      </c>
      <c r="J17" s="105">
        <v>24322.438750678113</v>
      </c>
      <c r="K17" s="50">
        <v>67886.61056000003</v>
      </c>
      <c r="L17" s="51">
        <v>415283</v>
      </c>
      <c r="M17" s="105">
        <v>1882</v>
      </c>
      <c r="N17" s="50">
        <v>417165</v>
      </c>
      <c r="O17" s="51">
        <v>0</v>
      </c>
      <c r="P17" s="49">
        <v>3488</v>
      </c>
      <c r="Q17" s="50">
        <v>3488</v>
      </c>
    </row>
    <row r="18" spans="1:17" ht="13.5" thickBot="1">
      <c r="A18" s="33" t="s">
        <v>121</v>
      </c>
      <c r="B18" s="37"/>
      <c r="C18" s="52">
        <v>758392664.23935354</v>
      </c>
      <c r="D18" s="53">
        <v>1048534379.1840886</v>
      </c>
      <c r="E18" s="54">
        <v>1806927040.4234424</v>
      </c>
      <c r="F18" s="52">
        <v>382173810.76753139</v>
      </c>
      <c r="G18" s="53">
        <v>917193604.96543884</v>
      </c>
      <c r="H18" s="54">
        <v>1299367414.7329705</v>
      </c>
      <c r="I18" s="52">
        <v>92049562.430135101</v>
      </c>
      <c r="J18" s="106">
        <v>116063229.59288982</v>
      </c>
      <c r="K18" s="54">
        <v>208112790.02302492</v>
      </c>
      <c r="L18" s="52">
        <v>284169291.04168701</v>
      </c>
      <c r="M18" s="106">
        <v>1516670.62576</v>
      </c>
      <c r="N18" s="54">
        <v>285685961.66744697</v>
      </c>
      <c r="O18" s="52">
        <v>0</v>
      </c>
      <c r="P18" s="53">
        <v>13760874</v>
      </c>
      <c r="Q18" s="54">
        <v>13760874</v>
      </c>
    </row>
    <row r="19" spans="1:17" ht="13.5" thickTop="1">
      <c r="A19" s="55" t="s">
        <v>122</v>
      </c>
      <c r="B19" s="37"/>
      <c r="C19" s="56"/>
      <c r="D19" s="57"/>
      <c r="E19" s="58"/>
      <c r="F19" s="56"/>
      <c r="G19" s="57"/>
      <c r="H19" s="58"/>
      <c r="I19" s="56"/>
      <c r="J19" s="107"/>
      <c r="K19" s="58"/>
      <c r="L19" s="56"/>
      <c r="M19" s="107"/>
      <c r="N19" s="58"/>
      <c r="O19" s="56"/>
      <c r="P19" s="57"/>
      <c r="Q19" s="58"/>
    </row>
    <row r="20" spans="1:17">
      <c r="A20" s="37" t="s">
        <v>123</v>
      </c>
      <c r="B20" s="37"/>
      <c r="C20" s="48">
        <v>755205008.44039738</v>
      </c>
      <c r="D20" s="49">
        <v>846666076.40422797</v>
      </c>
      <c r="E20" s="50">
        <v>1601871085.8446255</v>
      </c>
      <c r="F20" s="48">
        <v>380091988.41692221</v>
      </c>
      <c r="G20" s="49">
        <v>744816417.37579179</v>
      </c>
      <c r="H20" s="50">
        <v>1124908405.7927141</v>
      </c>
      <c r="I20" s="48">
        <v>91797528.430135116</v>
      </c>
      <c r="J20" s="105">
        <v>93658469.028436124</v>
      </c>
      <c r="K20" s="50">
        <v>185455997.45857126</v>
      </c>
      <c r="L20" s="48">
        <v>283315491.59334004</v>
      </c>
      <c r="M20" s="105">
        <v>28238</v>
      </c>
      <c r="N20" s="50">
        <v>283343730.59334004</v>
      </c>
      <c r="O20" s="48">
        <v>0</v>
      </c>
      <c r="P20" s="49">
        <v>8162952</v>
      </c>
      <c r="Q20" s="50">
        <v>8162952</v>
      </c>
    </row>
    <row r="21" spans="1:17">
      <c r="A21" s="37" t="s">
        <v>124</v>
      </c>
      <c r="B21" s="37"/>
      <c r="C21" s="48">
        <v>2790207.6836809106</v>
      </c>
      <c r="D21" s="49">
        <v>81750683.931953847</v>
      </c>
      <c r="E21" s="50">
        <v>84540892.615634769</v>
      </c>
      <c r="F21" s="48">
        <v>1806923.3270216878</v>
      </c>
      <c r="G21" s="49">
        <v>69180640.494873852</v>
      </c>
      <c r="H21" s="50">
        <v>70987564.82189554</v>
      </c>
      <c r="I21" s="48">
        <v>137619</v>
      </c>
      <c r="J21" s="105">
        <v>9112150.7758200001</v>
      </c>
      <c r="K21" s="50">
        <v>9249769.7758200001</v>
      </c>
      <c r="L21" s="48">
        <v>845665.35665922298</v>
      </c>
      <c r="M21" s="105">
        <v>182739.66126000002</v>
      </c>
      <c r="N21" s="50">
        <v>1028405.0179192231</v>
      </c>
      <c r="O21" s="48">
        <v>0</v>
      </c>
      <c r="P21" s="49">
        <v>3275153</v>
      </c>
      <c r="Q21" s="50">
        <v>3275153</v>
      </c>
    </row>
    <row r="22" spans="1:17">
      <c r="A22" s="37" t="s">
        <v>126</v>
      </c>
      <c r="B22" s="37"/>
      <c r="C22" s="48">
        <v>397446.11527521152</v>
      </c>
      <c r="D22" s="49">
        <v>120117615.84790692</v>
      </c>
      <c r="E22" s="50">
        <v>120515060.96318215</v>
      </c>
      <c r="F22" s="48">
        <v>274897.02358749555</v>
      </c>
      <c r="G22" s="49">
        <v>103196548.09477323</v>
      </c>
      <c r="H22" s="50">
        <v>103471445.11836076</v>
      </c>
      <c r="I22" s="48">
        <v>114415</v>
      </c>
      <c r="J22" s="105">
        <v>13292607.788633689</v>
      </c>
      <c r="K22" s="50">
        <v>13407022.788633691</v>
      </c>
      <c r="L22" s="48">
        <v>8134.091687715988</v>
      </c>
      <c r="M22" s="105">
        <v>1305690.9645</v>
      </c>
      <c r="N22" s="50">
        <v>1313824.0561877012</v>
      </c>
      <c r="O22" s="48">
        <v>0</v>
      </c>
      <c r="P22" s="49">
        <v>2322769</v>
      </c>
      <c r="Q22" s="50">
        <v>2322769</v>
      </c>
    </row>
    <row r="23" spans="1:17">
      <c r="A23" s="37" t="s">
        <v>125</v>
      </c>
      <c r="B23" s="37"/>
      <c r="C23" s="48">
        <v>324509.70682931156</v>
      </c>
      <c r="D23" s="49">
        <v>34793124.912347011</v>
      </c>
      <c r="E23" s="50">
        <v>35117634.619176328</v>
      </c>
      <c r="F23" s="48">
        <v>274896.70682931156</v>
      </c>
      <c r="G23" s="49">
        <v>28708048.365014162</v>
      </c>
      <c r="H23" s="50">
        <v>28982945.071843475</v>
      </c>
      <c r="I23" s="48">
        <v>49613</v>
      </c>
      <c r="J23" s="105">
        <v>4668548.3778232243</v>
      </c>
      <c r="K23" s="50">
        <v>4718161.3778232243</v>
      </c>
      <c r="L23" s="48">
        <v>0</v>
      </c>
      <c r="M23" s="105">
        <v>843704.16950963018</v>
      </c>
      <c r="N23" s="50">
        <v>843704.16950963018</v>
      </c>
      <c r="O23" s="48">
        <v>0</v>
      </c>
      <c r="P23" s="49">
        <v>572824</v>
      </c>
      <c r="Q23" s="50">
        <v>572824</v>
      </c>
    </row>
    <row r="24" spans="1:17" ht="13.5" thickBot="1">
      <c r="A24" s="33" t="s">
        <v>233</v>
      </c>
      <c r="B24" s="37"/>
      <c r="C24" s="59">
        <v>72936.408445899986</v>
      </c>
      <c r="D24" s="60">
        <v>85324490.935559914</v>
      </c>
      <c r="E24" s="61">
        <v>85397426.344005823</v>
      </c>
      <c r="F24" s="59">
        <v>0.31675818399526179</v>
      </c>
      <c r="G24" s="60">
        <v>74488499.729759067</v>
      </c>
      <c r="H24" s="61">
        <v>74488500.046517283</v>
      </c>
      <c r="I24" s="59">
        <v>64802</v>
      </c>
      <c r="J24" s="108">
        <v>8624059.410810465</v>
      </c>
      <c r="K24" s="61">
        <v>8688861.4108104669</v>
      </c>
      <c r="L24" s="59">
        <v>8134.091687715988</v>
      </c>
      <c r="M24" s="108">
        <v>461986.79499036982</v>
      </c>
      <c r="N24" s="61">
        <v>470119.88667807099</v>
      </c>
      <c r="O24" s="59">
        <v>0</v>
      </c>
      <c r="P24" s="60">
        <v>1749945</v>
      </c>
      <c r="Q24" s="61">
        <v>1749945</v>
      </c>
    </row>
    <row r="25" spans="1:17"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3.5" thickBot="1"/>
    <row r="27" spans="1:17" s="109" customFormat="1">
      <c r="A27" s="39" t="s">
        <v>89</v>
      </c>
      <c r="C27" s="200" t="s">
        <v>245</v>
      </c>
      <c r="D27" s="201"/>
      <c r="E27" s="202"/>
      <c r="F27" s="200" t="s">
        <v>246</v>
      </c>
      <c r="G27" s="201"/>
      <c r="H27" s="202"/>
      <c r="I27" s="200" t="s">
        <v>249</v>
      </c>
      <c r="J27" s="201"/>
      <c r="K27" s="202"/>
      <c r="L27" s="200" t="s">
        <v>248</v>
      </c>
      <c r="M27" s="201"/>
      <c r="N27" s="202"/>
      <c r="O27" s="200" t="s">
        <v>114</v>
      </c>
      <c r="P27" s="201"/>
      <c r="Q27" s="202"/>
    </row>
    <row r="28" spans="1:17" s="32" customFormat="1">
      <c r="A28" s="40" t="s">
        <v>239</v>
      </c>
      <c r="B28" s="33"/>
      <c r="C28" s="197" t="s">
        <v>4</v>
      </c>
      <c r="D28" s="198"/>
      <c r="E28" s="199"/>
      <c r="F28" s="197" t="s">
        <v>4</v>
      </c>
      <c r="G28" s="198"/>
      <c r="H28" s="199"/>
      <c r="I28" s="197" t="s">
        <v>4</v>
      </c>
      <c r="J28" s="198"/>
      <c r="K28" s="199"/>
      <c r="L28" s="197" t="s">
        <v>4</v>
      </c>
      <c r="M28" s="198"/>
      <c r="N28" s="199"/>
      <c r="O28" s="197" t="s">
        <v>4</v>
      </c>
      <c r="P28" s="198"/>
      <c r="Q28" s="199"/>
    </row>
    <row r="29" spans="1:17" s="32" customFormat="1">
      <c r="A29" s="33"/>
      <c r="B29" s="33"/>
      <c r="C29" s="110" t="s">
        <v>127</v>
      </c>
      <c r="D29" s="111" t="s">
        <v>235</v>
      </c>
      <c r="E29" s="112" t="s">
        <v>128</v>
      </c>
      <c r="F29" s="113" t="s">
        <v>127</v>
      </c>
      <c r="G29" s="111" t="s">
        <v>235</v>
      </c>
      <c r="H29" s="112" t="s">
        <v>128</v>
      </c>
      <c r="I29" s="113" t="s">
        <v>127</v>
      </c>
      <c r="J29" s="111" t="s">
        <v>235</v>
      </c>
      <c r="K29" s="112" t="s">
        <v>128</v>
      </c>
      <c r="L29" s="113" t="s">
        <v>127</v>
      </c>
      <c r="M29" s="111" t="s">
        <v>235</v>
      </c>
      <c r="N29" s="112" t="s">
        <v>128</v>
      </c>
      <c r="O29" s="113" t="s">
        <v>127</v>
      </c>
      <c r="P29" s="111" t="s">
        <v>235</v>
      </c>
      <c r="Q29" s="114" t="s">
        <v>128</v>
      </c>
    </row>
    <row r="30" spans="1:17">
      <c r="C30" s="63"/>
      <c r="D30" s="42"/>
      <c r="E30" s="64"/>
      <c r="F30" s="41"/>
      <c r="G30" s="42"/>
      <c r="H30" s="64"/>
      <c r="I30" s="41"/>
      <c r="J30" s="42"/>
      <c r="K30" s="64"/>
      <c r="L30" s="41"/>
      <c r="M30" s="42"/>
      <c r="N30" s="64"/>
      <c r="O30" s="41"/>
      <c r="P30" s="42"/>
      <c r="Q30" s="64"/>
    </row>
    <row r="31" spans="1:17">
      <c r="A31" s="44" t="s">
        <v>115</v>
      </c>
      <c r="B31" s="37"/>
      <c r="C31" s="45"/>
      <c r="D31" s="46"/>
      <c r="E31" s="65"/>
      <c r="F31" s="45"/>
      <c r="G31" s="46"/>
      <c r="H31" s="65"/>
      <c r="I31" s="45"/>
      <c r="J31" s="46"/>
      <c r="K31" s="65"/>
      <c r="L31" s="45"/>
      <c r="M31" s="46"/>
      <c r="N31" s="65"/>
      <c r="O31" s="45"/>
      <c r="P31" s="46"/>
      <c r="Q31" s="65"/>
    </row>
    <row r="32" spans="1:17">
      <c r="A32" s="37" t="s">
        <v>227</v>
      </c>
      <c r="B32" s="37"/>
      <c r="C32" s="48">
        <v>44009465.394479826</v>
      </c>
      <c r="D32" s="49">
        <v>130703424.81269139</v>
      </c>
      <c r="E32" s="67">
        <v>174712890.20717123</v>
      </c>
      <c r="F32" s="48">
        <v>13207817.099369811</v>
      </c>
      <c r="G32" s="49">
        <v>103521987.75410014</v>
      </c>
      <c r="H32" s="67">
        <v>116729804.85346997</v>
      </c>
      <c r="I32" s="48">
        <v>4238007.2959587611</v>
      </c>
      <c r="J32" s="49">
        <v>25074349.707381241</v>
      </c>
      <c r="K32" s="67">
        <v>29312357.003339998</v>
      </c>
      <c r="L32" s="48">
        <v>26563640.999151252</v>
      </c>
      <c r="M32" s="49">
        <v>446747.35120999999</v>
      </c>
      <c r="N32" s="67">
        <v>27010388.35036125</v>
      </c>
      <c r="O32" s="66">
        <v>0</v>
      </c>
      <c r="P32" s="49">
        <v>1660340</v>
      </c>
      <c r="Q32" s="67">
        <v>1660340</v>
      </c>
    </row>
    <row r="33" spans="1:17">
      <c r="A33" s="37" t="s">
        <v>228</v>
      </c>
      <c r="B33" s="37"/>
      <c r="C33" s="48">
        <v>32578887.851307113</v>
      </c>
      <c r="D33" s="49">
        <v>117233551.17335048</v>
      </c>
      <c r="E33" s="67">
        <v>149812438.02465761</v>
      </c>
      <c r="F33" s="48">
        <v>6797552.7340691183</v>
      </c>
      <c r="G33" s="49">
        <v>88746560.398790896</v>
      </c>
      <c r="H33" s="67">
        <v>95544113.132860005</v>
      </c>
      <c r="I33" s="48">
        <v>1022581.2730479932</v>
      </c>
      <c r="J33" s="49">
        <v>19419383.798809595</v>
      </c>
      <c r="K33" s="67">
        <v>20441964.07185759</v>
      </c>
      <c r="L33" s="48">
        <v>24758753.844190001</v>
      </c>
      <c r="M33" s="49">
        <v>34324.975749999998</v>
      </c>
      <c r="N33" s="67">
        <v>24793078.819940001</v>
      </c>
      <c r="O33" s="66">
        <v>0</v>
      </c>
      <c r="P33" s="49">
        <v>9033282</v>
      </c>
      <c r="Q33" s="67">
        <v>9033282</v>
      </c>
    </row>
    <row r="34" spans="1:17">
      <c r="A34" s="37" t="s">
        <v>117</v>
      </c>
      <c r="B34" s="37"/>
      <c r="C34" s="48">
        <v>37538122.285799168</v>
      </c>
      <c r="D34" s="49">
        <v>129676612.19862075</v>
      </c>
      <c r="E34" s="67">
        <v>167214734.48441994</v>
      </c>
      <c r="F34" s="48">
        <v>23129798.6660937</v>
      </c>
      <c r="G34" s="49">
        <v>123029802.42509623</v>
      </c>
      <c r="H34" s="50">
        <v>146159601.09118992</v>
      </c>
      <c r="I34" s="48">
        <v>1161632.1299654706</v>
      </c>
      <c r="J34" s="105">
        <v>6138331.7735245293</v>
      </c>
      <c r="K34" s="50">
        <v>7299963.9034899995</v>
      </c>
      <c r="L34" s="48">
        <v>12930222.489739999</v>
      </c>
      <c r="M34" s="105">
        <v>62752</v>
      </c>
      <c r="N34" s="50">
        <v>12992974.489739999</v>
      </c>
      <c r="O34" s="66">
        <v>316469</v>
      </c>
      <c r="P34" s="49">
        <v>445726</v>
      </c>
      <c r="Q34" s="67">
        <v>762195</v>
      </c>
    </row>
    <row r="35" spans="1:17">
      <c r="A35" s="37" t="s">
        <v>118</v>
      </c>
      <c r="B35" s="37"/>
      <c r="C35" s="48">
        <v>27252242.105703413</v>
      </c>
      <c r="D35" s="49">
        <v>76686716.270218611</v>
      </c>
      <c r="E35" s="67">
        <v>103938959.37592202</v>
      </c>
      <c r="F35" s="48">
        <v>5544641.1702510212</v>
      </c>
      <c r="G35" s="49">
        <v>67006784.27239652</v>
      </c>
      <c r="H35" s="50">
        <v>72551426.442647547</v>
      </c>
      <c r="I35" s="48">
        <v>83789</v>
      </c>
      <c r="J35" s="105">
        <v>7615166.962332081</v>
      </c>
      <c r="K35" s="50">
        <v>7698955.962332081</v>
      </c>
      <c r="L35" s="48">
        <v>21623811.935452394</v>
      </c>
      <c r="M35" s="105">
        <v>290196.03548999998</v>
      </c>
      <c r="N35" s="50">
        <v>21914007.970942397</v>
      </c>
      <c r="O35" s="66">
        <v>0</v>
      </c>
      <c r="P35" s="49">
        <v>1774569</v>
      </c>
      <c r="Q35" s="67">
        <v>1774569</v>
      </c>
    </row>
    <row r="36" spans="1:17">
      <c r="A36" s="37" t="s">
        <v>116</v>
      </c>
      <c r="B36" s="37"/>
      <c r="C36" s="48">
        <v>30131</v>
      </c>
      <c r="D36" s="49">
        <v>2388069.3511800524</v>
      </c>
      <c r="E36" s="67">
        <v>2418200.3511800524</v>
      </c>
      <c r="F36" s="48">
        <v>0</v>
      </c>
      <c r="G36" s="49">
        <v>1526319.3259600524</v>
      </c>
      <c r="H36" s="50">
        <v>1526319.3259600524</v>
      </c>
      <c r="I36" s="48">
        <v>0</v>
      </c>
      <c r="J36" s="105">
        <v>833173.02522000007</v>
      </c>
      <c r="K36" s="50">
        <v>833173.02522000007</v>
      </c>
      <c r="L36" s="48">
        <v>30131</v>
      </c>
      <c r="M36" s="105">
        <v>0</v>
      </c>
      <c r="N36" s="50">
        <v>30131</v>
      </c>
      <c r="O36" s="66">
        <v>0</v>
      </c>
      <c r="P36" s="49">
        <v>28577</v>
      </c>
      <c r="Q36" s="67">
        <v>28577</v>
      </c>
    </row>
    <row r="37" spans="1:17">
      <c r="A37" s="37" t="s">
        <v>119</v>
      </c>
      <c r="B37" s="37"/>
      <c r="C37" s="48">
        <v>166463611.24494001</v>
      </c>
      <c r="D37" s="49">
        <v>283295307.7140401</v>
      </c>
      <c r="E37" s="67">
        <v>449758920.95898008</v>
      </c>
      <c r="F37" s="48">
        <v>36035946.805376202</v>
      </c>
      <c r="G37" s="49">
        <v>257234553.32986391</v>
      </c>
      <c r="H37" s="50">
        <v>293270501.13524008</v>
      </c>
      <c r="I37" s="48">
        <v>52095772.203423813</v>
      </c>
      <c r="J37" s="105">
        <v>25904076.077636182</v>
      </c>
      <c r="K37" s="50">
        <v>77999849.281059995</v>
      </c>
      <c r="L37" s="48">
        <v>78294738.236139998</v>
      </c>
      <c r="M37" s="105">
        <v>81528.306540000005</v>
      </c>
      <c r="N37" s="50">
        <v>78376266.54268001</v>
      </c>
      <c r="O37" s="66">
        <v>37154</v>
      </c>
      <c r="P37" s="49">
        <v>75150</v>
      </c>
      <c r="Q37" s="67">
        <v>112304</v>
      </c>
    </row>
    <row r="38" spans="1:17">
      <c r="A38" s="37" t="s">
        <v>120</v>
      </c>
      <c r="B38" s="37"/>
      <c r="C38" s="48">
        <v>17865581.622263193</v>
      </c>
      <c r="D38" s="49">
        <v>26352131.52559334</v>
      </c>
      <c r="E38" s="67">
        <v>44217712.147856534</v>
      </c>
      <c r="F38" s="48">
        <v>13440463.179116663</v>
      </c>
      <c r="G38" s="49">
        <v>24584075.52559334</v>
      </c>
      <c r="H38" s="50">
        <v>38024537.704710007</v>
      </c>
      <c r="I38" s="48">
        <v>1156737</v>
      </c>
      <c r="J38" s="105">
        <v>1751629</v>
      </c>
      <c r="K38" s="50">
        <v>2908366</v>
      </c>
      <c r="L38" s="48">
        <v>3268381.4431465305</v>
      </c>
      <c r="M38" s="105">
        <v>16427</v>
      </c>
      <c r="N38" s="50">
        <v>3284808.4431465305</v>
      </c>
      <c r="O38" s="66">
        <v>0</v>
      </c>
      <c r="P38" s="49">
        <v>0</v>
      </c>
      <c r="Q38" s="67">
        <v>0</v>
      </c>
    </row>
    <row r="39" spans="1:17">
      <c r="A39" s="37" t="s">
        <v>229</v>
      </c>
      <c r="B39" s="37"/>
      <c r="C39" s="48">
        <v>351132968.46459889</v>
      </c>
      <c r="D39" s="49">
        <v>219359979.99944147</v>
      </c>
      <c r="E39" s="50">
        <v>570492948.4640404</v>
      </c>
      <c r="F39" s="48">
        <v>246402481.26648852</v>
      </c>
      <c r="G39" s="49">
        <v>193397936.46989149</v>
      </c>
      <c r="H39" s="50">
        <v>439800417.73637998</v>
      </c>
      <c r="I39" s="48">
        <v>21229458</v>
      </c>
      <c r="J39" s="105">
        <v>25570724</v>
      </c>
      <c r="K39" s="50">
        <v>46800181</v>
      </c>
      <c r="L39" s="48">
        <v>83501029.198110402</v>
      </c>
      <c r="M39" s="105">
        <v>391319.52954999998</v>
      </c>
      <c r="N39" s="50">
        <v>83892349.727660403</v>
      </c>
      <c r="O39" s="66">
        <v>0</v>
      </c>
      <c r="P39" s="49">
        <v>0</v>
      </c>
      <c r="Q39" s="67">
        <v>0</v>
      </c>
    </row>
    <row r="40" spans="1:17">
      <c r="A40" s="37" t="s">
        <v>230</v>
      </c>
      <c r="B40" s="37"/>
      <c r="C40" s="48">
        <v>5986949.0355419023</v>
      </c>
      <c r="D40" s="49">
        <v>53673247.442908101</v>
      </c>
      <c r="E40" s="50">
        <v>59660195.47845</v>
      </c>
      <c r="F40" s="48">
        <v>3754093.0355419023</v>
      </c>
      <c r="G40" s="49">
        <v>53334200.442908101</v>
      </c>
      <c r="H40" s="50">
        <v>57088292.47845</v>
      </c>
      <c r="I40" s="48">
        <v>2225000</v>
      </c>
      <c r="J40" s="105">
        <v>339047</v>
      </c>
      <c r="K40" s="50">
        <v>2564047</v>
      </c>
      <c r="L40" s="48">
        <v>7856</v>
      </c>
      <c r="M40" s="105">
        <v>0</v>
      </c>
      <c r="N40" s="50">
        <v>7856</v>
      </c>
      <c r="O40" s="66">
        <v>0</v>
      </c>
      <c r="P40" s="49">
        <v>0</v>
      </c>
      <c r="Q40" s="67">
        <v>0</v>
      </c>
    </row>
    <row r="41" spans="1:17">
      <c r="A41" s="37" t="s">
        <v>231</v>
      </c>
      <c r="B41" s="37"/>
      <c r="C41" s="48">
        <v>249099</v>
      </c>
      <c r="D41" s="49">
        <v>37348</v>
      </c>
      <c r="E41" s="50">
        <v>286447</v>
      </c>
      <c r="F41" s="48">
        <v>0</v>
      </c>
      <c r="G41" s="49">
        <v>0</v>
      </c>
      <c r="H41" s="50">
        <v>0</v>
      </c>
      <c r="I41" s="48">
        <v>0</v>
      </c>
      <c r="J41" s="105">
        <v>37302</v>
      </c>
      <c r="K41" s="50">
        <v>37302</v>
      </c>
      <c r="L41" s="48">
        <v>249099</v>
      </c>
      <c r="M41" s="105">
        <v>9</v>
      </c>
      <c r="N41" s="50">
        <v>249108</v>
      </c>
      <c r="O41" s="66">
        <v>0</v>
      </c>
      <c r="P41" s="49">
        <v>37</v>
      </c>
      <c r="Q41" s="67">
        <v>37</v>
      </c>
    </row>
    <row r="42" spans="1:17">
      <c r="A42" s="37" t="s">
        <v>232</v>
      </c>
      <c r="B42" s="37"/>
      <c r="C42" s="48">
        <v>559.03786000000002</v>
      </c>
      <c r="D42" s="49">
        <v>2105017.1294300091</v>
      </c>
      <c r="E42" s="50">
        <v>2105576.1672900091</v>
      </c>
      <c r="F42" s="48">
        <v>559.03786000000002</v>
      </c>
      <c r="G42" s="49">
        <v>1849126.6018900091</v>
      </c>
      <c r="H42" s="50">
        <v>1849685.6397500092</v>
      </c>
      <c r="I42" s="48">
        <v>0</v>
      </c>
      <c r="J42" s="105">
        <v>232642.52753999998</v>
      </c>
      <c r="K42" s="50">
        <v>232642.52753999998</v>
      </c>
      <c r="L42" s="48">
        <v>0</v>
      </c>
      <c r="M42" s="105">
        <v>8055</v>
      </c>
      <c r="N42" s="50">
        <v>8055</v>
      </c>
      <c r="O42" s="66">
        <v>0</v>
      </c>
      <c r="P42" s="49">
        <v>15193</v>
      </c>
      <c r="Q42" s="67">
        <v>15193</v>
      </c>
    </row>
    <row r="43" spans="1:17">
      <c r="A43" s="37" t="s">
        <v>132</v>
      </c>
      <c r="B43" s="37"/>
      <c r="C43" s="51">
        <v>49069.193849999996</v>
      </c>
      <c r="D43" s="49">
        <v>37354.842438227985</v>
      </c>
      <c r="E43" s="50">
        <v>86424.036288227988</v>
      </c>
      <c r="F43" s="51">
        <v>0</v>
      </c>
      <c r="G43" s="49">
        <v>0</v>
      </c>
      <c r="H43" s="50">
        <v>0</v>
      </c>
      <c r="I43" s="51">
        <v>49069.193849999996</v>
      </c>
      <c r="J43" s="105">
        <v>37348.375438227988</v>
      </c>
      <c r="K43" s="50">
        <v>86417.569288227984</v>
      </c>
      <c r="L43" s="51">
        <v>0</v>
      </c>
      <c r="M43" s="105">
        <v>6.4669999999999996</v>
      </c>
      <c r="N43" s="50">
        <v>6.4669999999999996</v>
      </c>
      <c r="O43" s="66">
        <v>0</v>
      </c>
      <c r="P43" s="49">
        <v>0</v>
      </c>
      <c r="Q43" s="67">
        <v>0</v>
      </c>
    </row>
    <row r="44" spans="1:17" ht="13.5" thickBot="1">
      <c r="A44" s="33" t="s">
        <v>121</v>
      </c>
      <c r="B44" s="37"/>
      <c r="C44" s="52">
        <v>683156686.23634362</v>
      </c>
      <c r="D44" s="53">
        <v>1041548760.4599124</v>
      </c>
      <c r="E44" s="54">
        <v>1724705446.6962562</v>
      </c>
      <c r="F44" s="52">
        <v>348313352.99416691</v>
      </c>
      <c r="G44" s="53">
        <v>914231346.54649055</v>
      </c>
      <c r="H44" s="54">
        <v>1262544699.5406578</v>
      </c>
      <c r="I44" s="52">
        <v>83262046.096246034</v>
      </c>
      <c r="J44" s="106">
        <v>112953174.24788184</v>
      </c>
      <c r="K44" s="54">
        <v>196215219.34412789</v>
      </c>
      <c r="L44" s="52">
        <v>251227664.14593059</v>
      </c>
      <c r="M44" s="106">
        <v>1331365.6655399997</v>
      </c>
      <c r="N44" s="54">
        <v>252559030.81147063</v>
      </c>
      <c r="O44" s="68">
        <v>353623</v>
      </c>
      <c r="P44" s="69">
        <v>13032874</v>
      </c>
      <c r="Q44" s="70">
        <v>13386497</v>
      </c>
    </row>
    <row r="45" spans="1:17" ht="13.5" thickTop="1">
      <c r="A45" s="55" t="s">
        <v>122</v>
      </c>
      <c r="B45" s="37"/>
      <c r="C45" s="56"/>
      <c r="D45" s="57"/>
      <c r="E45" s="58"/>
      <c r="F45" s="56"/>
      <c r="G45" s="57"/>
      <c r="H45" s="58"/>
      <c r="I45" s="56"/>
      <c r="J45" s="107"/>
      <c r="K45" s="58"/>
      <c r="L45" s="56"/>
      <c r="M45" s="107"/>
      <c r="N45" s="58"/>
      <c r="O45" s="56"/>
      <c r="P45" s="57"/>
      <c r="Q45" s="58"/>
    </row>
    <row r="46" spans="1:17">
      <c r="A46" s="37" t="s">
        <v>123</v>
      </c>
      <c r="B46" s="37"/>
      <c r="C46" s="48">
        <v>681849097.17894816</v>
      </c>
      <c r="D46" s="49">
        <v>836519740.85337746</v>
      </c>
      <c r="E46" s="50">
        <v>1518368839.0323255</v>
      </c>
      <c r="F46" s="48">
        <v>347605383.17139459</v>
      </c>
      <c r="G46" s="49">
        <v>737671095.35440409</v>
      </c>
      <c r="H46" s="50">
        <v>1085276479.5257986</v>
      </c>
      <c r="I46" s="48">
        <v>83068740.096246034</v>
      </c>
      <c r="J46" s="105">
        <v>91053554.49897337</v>
      </c>
      <c r="K46" s="50">
        <v>174122294.5952194</v>
      </c>
      <c r="L46" s="48">
        <v>250821350.91130763</v>
      </c>
      <c r="M46" s="105">
        <v>30830</v>
      </c>
      <c r="N46" s="50">
        <v>250852180.91130763</v>
      </c>
      <c r="O46" s="66">
        <v>353623</v>
      </c>
      <c r="P46" s="49">
        <v>7764261</v>
      </c>
      <c r="Q46" s="67">
        <v>8117884</v>
      </c>
    </row>
    <row r="47" spans="1:17">
      <c r="A47" s="37" t="s">
        <v>124</v>
      </c>
      <c r="B47" s="37"/>
      <c r="C47" s="48">
        <v>958645.15797263337</v>
      </c>
      <c r="D47" s="49">
        <v>85223861.406235486</v>
      </c>
      <c r="E47" s="50">
        <v>86182507.564208105</v>
      </c>
      <c r="F47" s="48">
        <v>423185.05799431843</v>
      </c>
      <c r="G47" s="49">
        <v>72767610.606192142</v>
      </c>
      <c r="H47" s="50">
        <v>73190795.664186448</v>
      </c>
      <c r="I47" s="48">
        <v>129148</v>
      </c>
      <c r="J47" s="105">
        <v>9360426.1630933397</v>
      </c>
      <c r="K47" s="50">
        <v>9489574.1630933397</v>
      </c>
      <c r="L47" s="48">
        <v>406312.09997831495</v>
      </c>
      <c r="M47" s="105">
        <v>141510.63695000001</v>
      </c>
      <c r="N47" s="50">
        <v>547823.7369283149</v>
      </c>
      <c r="O47" s="66">
        <v>0</v>
      </c>
      <c r="P47" s="49">
        <v>2954314</v>
      </c>
      <c r="Q47" s="67">
        <v>2954314</v>
      </c>
    </row>
    <row r="48" spans="1:17">
      <c r="A48" s="37" t="s">
        <v>126</v>
      </c>
      <c r="B48" s="37"/>
      <c r="C48" s="48">
        <v>348944.89942273439</v>
      </c>
      <c r="D48" s="49">
        <v>119805152.20029959</v>
      </c>
      <c r="E48" s="50">
        <v>120154098.09972233</v>
      </c>
      <c r="F48" s="48">
        <v>284785.76477808016</v>
      </c>
      <c r="G48" s="49">
        <v>103792639.58589444</v>
      </c>
      <c r="H48" s="50">
        <v>104077425.35067251</v>
      </c>
      <c r="I48" s="48">
        <v>64158</v>
      </c>
      <c r="J48" s="105">
        <v>12539190.585815161</v>
      </c>
      <c r="K48" s="50">
        <v>12603348.585815158</v>
      </c>
      <c r="L48" s="48">
        <v>1.1346446542302147</v>
      </c>
      <c r="M48" s="105">
        <v>1159025.0285899998</v>
      </c>
      <c r="N48" s="50">
        <v>1159027.1632346539</v>
      </c>
      <c r="O48" s="66">
        <v>0</v>
      </c>
      <c r="P48" s="49">
        <v>2314297</v>
      </c>
      <c r="Q48" s="67">
        <v>2314297</v>
      </c>
    </row>
    <row r="49" spans="1:17">
      <c r="A49" s="37" t="s">
        <v>125</v>
      </c>
      <c r="B49" s="37"/>
      <c r="C49" s="48">
        <v>309751.05280375871</v>
      </c>
      <c r="D49" s="49">
        <v>34261151.138168342</v>
      </c>
      <c r="E49" s="50">
        <v>34570902.190972097</v>
      </c>
      <c r="F49" s="48">
        <v>284786.05280375871</v>
      </c>
      <c r="G49" s="49">
        <v>28401843.947196241</v>
      </c>
      <c r="H49" s="50">
        <v>28686630</v>
      </c>
      <c r="I49" s="48">
        <v>24965</v>
      </c>
      <c r="J49" s="105">
        <v>4488595.9327061782</v>
      </c>
      <c r="K49" s="50">
        <v>4513560.9327061782</v>
      </c>
      <c r="L49" s="48">
        <v>0</v>
      </c>
      <c r="M49" s="105">
        <v>772636.25826592278</v>
      </c>
      <c r="N49" s="50">
        <v>772636.25826592278</v>
      </c>
      <c r="O49" s="48">
        <v>0</v>
      </c>
      <c r="P49" s="49">
        <v>598075</v>
      </c>
      <c r="Q49" s="50">
        <v>598075</v>
      </c>
    </row>
    <row r="50" spans="1:17" ht="13.5" thickBot="1">
      <c r="A50" s="33" t="s">
        <v>233</v>
      </c>
      <c r="B50" s="37"/>
      <c r="C50" s="59">
        <v>39193.846618975687</v>
      </c>
      <c r="D50" s="60">
        <v>85544001.062131256</v>
      </c>
      <c r="E50" s="61">
        <v>85583195.908750236</v>
      </c>
      <c r="F50" s="59">
        <v>-0.28802567854290828</v>
      </c>
      <c r="G50" s="60">
        <v>75390795.63869819</v>
      </c>
      <c r="H50" s="61">
        <v>75390795.350672513</v>
      </c>
      <c r="I50" s="59">
        <v>39193</v>
      </c>
      <c r="J50" s="108">
        <v>8050594.6531089833</v>
      </c>
      <c r="K50" s="61">
        <v>8089787.6531089796</v>
      </c>
      <c r="L50" s="59">
        <v>1.1346446542302147</v>
      </c>
      <c r="M50" s="108">
        <v>386388.77032407699</v>
      </c>
      <c r="N50" s="61">
        <v>386390.90496873111</v>
      </c>
      <c r="O50" s="59">
        <v>0</v>
      </c>
      <c r="P50" s="60">
        <v>1716222</v>
      </c>
      <c r="Q50" s="61">
        <v>1716222</v>
      </c>
    </row>
    <row r="51" spans="1:17"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</row>
  </sheetData>
  <mergeCells count="20">
    <mergeCell ref="I1:K1"/>
    <mergeCell ref="O1:Q1"/>
    <mergeCell ref="C2:E2"/>
    <mergeCell ref="F2:H2"/>
    <mergeCell ref="C1:E1"/>
    <mergeCell ref="F1:H1"/>
    <mergeCell ref="I2:K2"/>
    <mergeCell ref="O2:Q2"/>
    <mergeCell ref="L1:N1"/>
    <mergeCell ref="L2:N2"/>
    <mergeCell ref="C28:E28"/>
    <mergeCell ref="F28:H28"/>
    <mergeCell ref="I28:K28"/>
    <mergeCell ref="O28:Q28"/>
    <mergeCell ref="C27:E27"/>
    <mergeCell ref="F27:H27"/>
    <mergeCell ref="I27:K27"/>
    <mergeCell ref="O27:Q27"/>
    <mergeCell ref="L27:N27"/>
    <mergeCell ref="L28:N28"/>
  </mergeCells>
  <phoneticPr fontId="15" type="noConversion"/>
  <pageMargins left="0.75" right="0.75" top="1" bottom="1" header="0.5" footer="0.5"/>
  <pageSetup paperSize="9" scale="49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200"/>
  <sheetViews>
    <sheetView tabSelected="1" zoomScale="80" zoomScaleNormal="80" zoomScalePageLayoutView="80" workbookViewId="0"/>
  </sheetViews>
  <sheetFormatPr defaultColWidth="8.85546875" defaultRowHeight="12.75"/>
  <cols>
    <col min="1" max="1" width="5.28515625" style="1" customWidth="1"/>
    <col min="2" max="2" width="30" style="1" bestFit="1" customWidth="1"/>
    <col min="3" max="14" width="15.7109375" style="1" customWidth="1"/>
    <col min="15" max="16384" width="8.85546875" style="1"/>
  </cols>
  <sheetData>
    <row r="1" spans="1:14">
      <c r="A1" s="32" t="s">
        <v>90</v>
      </c>
      <c r="B1" s="5"/>
      <c r="C1" s="203" t="s">
        <v>245</v>
      </c>
      <c r="D1" s="204"/>
      <c r="E1" s="205"/>
      <c r="F1" s="204" t="s">
        <v>246</v>
      </c>
      <c r="G1" s="204"/>
      <c r="H1" s="205"/>
      <c r="I1" s="204" t="s">
        <v>249</v>
      </c>
      <c r="J1" s="204"/>
      <c r="K1" s="205"/>
      <c r="L1" s="204" t="s">
        <v>248</v>
      </c>
      <c r="M1" s="204"/>
      <c r="N1" s="205"/>
    </row>
    <row r="2" spans="1:14">
      <c r="A2" s="109" t="s">
        <v>237</v>
      </c>
      <c r="B2" s="9"/>
      <c r="C2" s="174" t="s">
        <v>91</v>
      </c>
      <c r="D2" s="38" t="s">
        <v>92</v>
      </c>
      <c r="E2" s="175" t="s">
        <v>93</v>
      </c>
      <c r="F2" s="38" t="s">
        <v>91</v>
      </c>
      <c r="G2" s="38" t="s">
        <v>92</v>
      </c>
      <c r="H2" s="175" t="s">
        <v>93</v>
      </c>
      <c r="I2" s="38" t="s">
        <v>91</v>
      </c>
      <c r="J2" s="38" t="s">
        <v>92</v>
      </c>
      <c r="K2" s="175" t="s">
        <v>93</v>
      </c>
      <c r="L2" s="38" t="s">
        <v>91</v>
      </c>
      <c r="M2" s="38" t="s">
        <v>92</v>
      </c>
      <c r="N2" s="175" t="s">
        <v>93</v>
      </c>
    </row>
    <row r="3" spans="1:14">
      <c r="B3" s="6"/>
      <c r="C3" s="174" t="s">
        <v>94</v>
      </c>
      <c r="D3" s="38" t="s">
        <v>95</v>
      </c>
      <c r="E3" s="175" t="s">
        <v>96</v>
      </c>
      <c r="F3" s="38" t="s">
        <v>94</v>
      </c>
      <c r="G3" s="38" t="s">
        <v>95</v>
      </c>
      <c r="H3" s="175" t="s">
        <v>96</v>
      </c>
      <c r="I3" s="38" t="s">
        <v>94</v>
      </c>
      <c r="J3" s="38" t="s">
        <v>95</v>
      </c>
      <c r="K3" s="175" t="s">
        <v>96</v>
      </c>
      <c r="L3" s="38" t="s">
        <v>94</v>
      </c>
      <c r="M3" s="38" t="s">
        <v>95</v>
      </c>
      <c r="N3" s="182" t="s">
        <v>96</v>
      </c>
    </row>
    <row r="4" spans="1:14">
      <c r="A4" s="34"/>
      <c r="B4" s="34"/>
      <c r="C4" s="176"/>
      <c r="D4" s="3" t="s">
        <v>4</v>
      </c>
      <c r="E4" s="177" t="s">
        <v>4</v>
      </c>
      <c r="F4" s="173"/>
      <c r="G4" s="3" t="s">
        <v>4</v>
      </c>
      <c r="H4" s="177" t="s">
        <v>4</v>
      </c>
      <c r="I4" s="173"/>
      <c r="J4" s="3" t="s">
        <v>4</v>
      </c>
      <c r="K4" s="177" t="s">
        <v>4</v>
      </c>
      <c r="L4" s="173"/>
      <c r="M4" s="3" t="s">
        <v>4</v>
      </c>
      <c r="N4" s="177" t="s">
        <v>4</v>
      </c>
    </row>
    <row r="5" spans="1:14">
      <c r="A5" s="34" t="s">
        <v>97</v>
      </c>
      <c r="B5" s="6" t="s">
        <v>98</v>
      </c>
      <c r="C5" s="146"/>
      <c r="D5" s="10"/>
      <c r="E5" s="147"/>
      <c r="F5" s="10"/>
      <c r="G5" s="10"/>
      <c r="H5" s="147"/>
      <c r="I5" s="10"/>
      <c r="J5" s="10"/>
      <c r="K5" s="147"/>
      <c r="L5" s="10"/>
      <c r="M5" s="10"/>
      <c r="N5" s="147"/>
    </row>
    <row r="6" spans="1:14">
      <c r="A6" s="34" t="s">
        <v>6</v>
      </c>
      <c r="B6" s="6" t="s">
        <v>222</v>
      </c>
      <c r="C6" s="146"/>
      <c r="D6" s="10"/>
      <c r="E6" s="147"/>
      <c r="F6" s="10"/>
      <c r="G6" s="10"/>
      <c r="H6" s="147"/>
      <c r="I6" s="10"/>
      <c r="J6" s="10"/>
      <c r="K6" s="147"/>
      <c r="L6" s="10"/>
      <c r="M6" s="10"/>
      <c r="N6" s="147"/>
    </row>
    <row r="7" spans="1:14">
      <c r="A7" s="35" t="s">
        <v>8</v>
      </c>
      <c r="B7" s="6" t="s">
        <v>220</v>
      </c>
      <c r="C7" s="146"/>
      <c r="D7" s="10"/>
      <c r="E7" s="147"/>
      <c r="F7" s="10"/>
      <c r="G7" s="10"/>
      <c r="H7" s="147"/>
      <c r="I7" s="10"/>
      <c r="J7" s="10"/>
      <c r="K7" s="147"/>
      <c r="L7" s="10"/>
      <c r="M7" s="10"/>
      <c r="N7" s="147"/>
    </row>
    <row r="8" spans="1:14">
      <c r="A8" s="35"/>
      <c r="B8" s="6" t="s">
        <v>100</v>
      </c>
      <c r="C8" s="148">
        <v>259218.85327999998</v>
      </c>
      <c r="D8" s="11">
        <v>1212192.36005</v>
      </c>
      <c r="E8" s="149">
        <v>998472.15069500008</v>
      </c>
      <c r="F8" s="11">
        <v>94387</v>
      </c>
      <c r="G8" s="11">
        <v>546777</v>
      </c>
      <c r="H8" s="149">
        <v>481140</v>
      </c>
      <c r="I8" s="11">
        <v>164831.85327999998</v>
      </c>
      <c r="J8" s="11">
        <v>665415.36005000002</v>
      </c>
      <c r="K8" s="149">
        <v>517332.15069500002</v>
      </c>
      <c r="L8" s="11">
        <v>0</v>
      </c>
      <c r="M8" s="11">
        <v>0</v>
      </c>
      <c r="N8" s="149">
        <v>0</v>
      </c>
    </row>
    <row r="9" spans="1:14">
      <c r="A9" s="35"/>
      <c r="B9" s="6" t="s">
        <v>101</v>
      </c>
      <c r="C9" s="148">
        <v>954007.53009999997</v>
      </c>
      <c r="D9" s="11">
        <v>2271706.9583999999</v>
      </c>
      <c r="E9" s="149">
        <v>425750.96192000003</v>
      </c>
      <c r="F9" s="11">
        <v>597776</v>
      </c>
      <c r="G9" s="11">
        <v>1480779</v>
      </c>
      <c r="H9" s="149">
        <v>314938</v>
      </c>
      <c r="I9" s="11">
        <v>356231.53009999997</v>
      </c>
      <c r="J9" s="11">
        <v>790927.95840000012</v>
      </c>
      <c r="K9" s="149">
        <v>110812.96192</v>
      </c>
      <c r="L9" s="11">
        <v>0</v>
      </c>
      <c r="M9" s="11">
        <v>0</v>
      </c>
      <c r="N9" s="149">
        <v>0</v>
      </c>
    </row>
    <row r="10" spans="1:14">
      <c r="A10" s="35"/>
      <c r="B10" s="6" t="s">
        <v>138</v>
      </c>
      <c r="C10" s="148">
        <v>678398</v>
      </c>
      <c r="D10" s="11">
        <v>831400.00321</v>
      </c>
      <c r="E10" s="149">
        <v>70460</v>
      </c>
      <c r="F10" s="11">
        <v>95408</v>
      </c>
      <c r="G10" s="11">
        <v>271086</v>
      </c>
      <c r="H10" s="149">
        <v>17061</v>
      </c>
      <c r="I10" s="11">
        <v>582990</v>
      </c>
      <c r="J10" s="11">
        <v>560314.00321</v>
      </c>
      <c r="K10" s="149">
        <v>53399</v>
      </c>
      <c r="L10" s="11">
        <v>0</v>
      </c>
      <c r="M10" s="11">
        <v>0</v>
      </c>
      <c r="N10" s="149">
        <v>0</v>
      </c>
    </row>
    <row r="11" spans="1:14">
      <c r="A11" s="35"/>
      <c r="B11" s="6" t="s">
        <v>139</v>
      </c>
      <c r="C11" s="148">
        <v>633583</v>
      </c>
      <c r="D11" s="11">
        <v>304611</v>
      </c>
      <c r="E11" s="149">
        <v>25606.370274640001</v>
      </c>
      <c r="F11" s="11">
        <v>303333</v>
      </c>
      <c r="G11" s="11">
        <v>129635</v>
      </c>
      <c r="H11" s="149">
        <v>23999</v>
      </c>
      <c r="I11" s="11">
        <v>330250</v>
      </c>
      <c r="J11" s="11">
        <v>174976</v>
      </c>
      <c r="K11" s="149">
        <v>1607.3702746399999</v>
      </c>
      <c r="L11" s="11">
        <v>0</v>
      </c>
      <c r="M11" s="11">
        <v>0</v>
      </c>
      <c r="N11" s="149">
        <v>0</v>
      </c>
    </row>
    <row r="12" spans="1:14">
      <c r="A12" s="35"/>
      <c r="B12" s="6" t="s">
        <v>140</v>
      </c>
      <c r="C12" s="150">
        <v>2525207.38338</v>
      </c>
      <c r="D12" s="12">
        <v>4619910.3216599999</v>
      </c>
      <c r="E12" s="151">
        <v>1520289.4828896401</v>
      </c>
      <c r="F12" s="12">
        <v>1090904</v>
      </c>
      <c r="G12" s="12">
        <v>2428277</v>
      </c>
      <c r="H12" s="151">
        <v>837138</v>
      </c>
      <c r="I12" s="12">
        <v>1434303.38338</v>
      </c>
      <c r="J12" s="12">
        <v>2191633.3216599999</v>
      </c>
      <c r="K12" s="151">
        <v>683151.48288964003</v>
      </c>
      <c r="L12" s="12">
        <v>0</v>
      </c>
      <c r="M12" s="12">
        <v>0</v>
      </c>
      <c r="N12" s="151">
        <v>0</v>
      </c>
    </row>
    <row r="13" spans="1:14">
      <c r="A13" s="35">
        <v>1.2</v>
      </c>
      <c r="B13" s="6" t="s">
        <v>221</v>
      </c>
      <c r="C13" s="146">
        <v>0</v>
      </c>
      <c r="D13" s="10">
        <v>0</v>
      </c>
      <c r="E13" s="147">
        <v>0</v>
      </c>
      <c r="F13" s="10"/>
      <c r="G13" s="10"/>
      <c r="H13" s="147"/>
      <c r="I13" s="10"/>
      <c r="J13" s="10"/>
      <c r="K13" s="147"/>
      <c r="L13" s="10"/>
      <c r="M13" s="10"/>
      <c r="N13" s="147"/>
    </row>
    <row r="14" spans="1:14">
      <c r="A14" s="35"/>
      <c r="B14" s="6" t="s">
        <v>100</v>
      </c>
      <c r="C14" s="148">
        <v>39728.882853700001</v>
      </c>
      <c r="D14" s="11">
        <v>574164.85508799995</v>
      </c>
      <c r="E14" s="149">
        <v>239909</v>
      </c>
      <c r="F14" s="11">
        <v>26121</v>
      </c>
      <c r="G14" s="11">
        <v>217500</v>
      </c>
      <c r="H14" s="149">
        <v>173318</v>
      </c>
      <c r="I14" s="11">
        <v>13442.882853700001</v>
      </c>
      <c r="J14" s="11">
        <v>349808.85508800001</v>
      </c>
      <c r="K14" s="149">
        <v>66591</v>
      </c>
      <c r="L14" s="11">
        <v>165</v>
      </c>
      <c r="M14" s="11">
        <v>6856</v>
      </c>
      <c r="N14" s="149">
        <v>0</v>
      </c>
    </row>
    <row r="15" spans="1:14">
      <c r="A15" s="35"/>
      <c r="B15" s="6" t="s">
        <v>101</v>
      </c>
      <c r="C15" s="148">
        <v>227514.79193000001</v>
      </c>
      <c r="D15" s="11">
        <v>1092542.07794</v>
      </c>
      <c r="E15" s="149">
        <v>147797</v>
      </c>
      <c r="F15" s="11">
        <v>164400</v>
      </c>
      <c r="G15" s="11">
        <v>763592</v>
      </c>
      <c r="H15" s="149">
        <v>113892</v>
      </c>
      <c r="I15" s="11">
        <v>63114.791929999999</v>
      </c>
      <c r="J15" s="11">
        <v>328950.07793999999</v>
      </c>
      <c r="K15" s="149">
        <v>33905</v>
      </c>
      <c r="L15" s="11">
        <v>0</v>
      </c>
      <c r="M15" s="11">
        <v>0</v>
      </c>
      <c r="N15" s="149">
        <v>0</v>
      </c>
    </row>
    <row r="16" spans="1:14">
      <c r="A16" s="35"/>
      <c r="B16" s="6" t="s">
        <v>138</v>
      </c>
      <c r="C16" s="148">
        <v>11013</v>
      </c>
      <c r="D16" s="11">
        <v>38683.040070000003</v>
      </c>
      <c r="E16" s="149">
        <v>17585</v>
      </c>
      <c r="F16" s="11">
        <v>10825</v>
      </c>
      <c r="G16" s="11">
        <v>36972</v>
      </c>
      <c r="H16" s="149">
        <v>17319</v>
      </c>
      <c r="I16" s="11">
        <v>85</v>
      </c>
      <c r="J16" s="11">
        <v>441.04007000000001</v>
      </c>
      <c r="K16" s="149">
        <v>266</v>
      </c>
      <c r="L16" s="11">
        <v>103</v>
      </c>
      <c r="M16" s="11">
        <v>1270</v>
      </c>
      <c r="N16" s="149">
        <v>0</v>
      </c>
    </row>
    <row r="17" spans="1:14">
      <c r="A17" s="35"/>
      <c r="B17" s="6" t="s">
        <v>139</v>
      </c>
      <c r="C17" s="148">
        <v>35050</v>
      </c>
      <c r="D17" s="11">
        <v>57848</v>
      </c>
      <c r="E17" s="149">
        <v>20976</v>
      </c>
      <c r="F17" s="11">
        <v>75</v>
      </c>
      <c r="G17" s="11">
        <v>561</v>
      </c>
      <c r="H17" s="149">
        <v>20928</v>
      </c>
      <c r="I17" s="11">
        <v>34975</v>
      </c>
      <c r="J17" s="11">
        <v>57287</v>
      </c>
      <c r="K17" s="149">
        <v>48</v>
      </c>
      <c r="L17" s="11">
        <v>0</v>
      </c>
      <c r="M17" s="11">
        <v>0</v>
      </c>
      <c r="N17" s="149">
        <v>0</v>
      </c>
    </row>
    <row r="18" spans="1:14">
      <c r="A18" s="35"/>
      <c r="B18" s="6" t="s">
        <v>140</v>
      </c>
      <c r="C18" s="150">
        <v>313306.67478370003</v>
      </c>
      <c r="D18" s="12">
        <v>1763237.973098</v>
      </c>
      <c r="E18" s="151">
        <v>426267</v>
      </c>
      <c r="F18" s="12">
        <v>201421</v>
      </c>
      <c r="G18" s="12">
        <v>1018625</v>
      </c>
      <c r="H18" s="151">
        <v>325457</v>
      </c>
      <c r="I18" s="12">
        <v>111617.6747837</v>
      </c>
      <c r="J18" s="12">
        <v>736486.97309799993</v>
      </c>
      <c r="K18" s="151">
        <v>100810</v>
      </c>
      <c r="L18" s="12">
        <v>268</v>
      </c>
      <c r="M18" s="12">
        <v>8126</v>
      </c>
      <c r="N18" s="151">
        <v>0</v>
      </c>
    </row>
    <row r="19" spans="1:14">
      <c r="A19" s="35">
        <v>1.3</v>
      </c>
      <c r="B19" s="6" t="s">
        <v>102</v>
      </c>
      <c r="C19" s="153"/>
      <c r="D19" s="13"/>
      <c r="E19" s="154"/>
      <c r="F19" s="13"/>
      <c r="G19" s="13"/>
      <c r="H19" s="154"/>
      <c r="I19" s="13"/>
      <c r="J19" s="13"/>
      <c r="K19" s="154"/>
      <c r="L19" s="13"/>
      <c r="M19" s="13"/>
      <c r="N19" s="154"/>
    </row>
    <row r="20" spans="1:14">
      <c r="A20" s="35"/>
      <c r="B20" s="6" t="s">
        <v>100</v>
      </c>
      <c r="C20" s="148">
        <v>28984.417567199998</v>
      </c>
      <c r="D20" s="11">
        <v>353226.32410999999</v>
      </c>
      <c r="E20" s="149">
        <v>436744.55099998997</v>
      </c>
      <c r="F20" s="11">
        <v>20880</v>
      </c>
      <c r="G20" s="11">
        <v>213649</v>
      </c>
      <c r="H20" s="149">
        <v>323412</v>
      </c>
      <c r="I20" s="11">
        <v>7777.4175672000001</v>
      </c>
      <c r="J20" s="11">
        <v>104030.32411</v>
      </c>
      <c r="K20" s="149">
        <v>109985.55099999</v>
      </c>
      <c r="L20" s="11">
        <v>327</v>
      </c>
      <c r="M20" s="11">
        <v>35547</v>
      </c>
      <c r="N20" s="149">
        <v>3347</v>
      </c>
    </row>
    <row r="21" spans="1:14">
      <c r="A21" s="35"/>
      <c r="B21" s="6" t="s">
        <v>101</v>
      </c>
      <c r="C21" s="148">
        <v>84986.265922399994</v>
      </c>
      <c r="D21" s="11">
        <v>529598.63779189996</v>
      </c>
      <c r="E21" s="149">
        <v>366345</v>
      </c>
      <c r="F21" s="11">
        <v>72389</v>
      </c>
      <c r="G21" s="11">
        <v>392616</v>
      </c>
      <c r="H21" s="149">
        <v>283887</v>
      </c>
      <c r="I21" s="11">
        <v>12597.2659224</v>
      </c>
      <c r="J21" s="11">
        <v>136982.63779189999</v>
      </c>
      <c r="K21" s="149">
        <v>82458</v>
      </c>
      <c r="L21" s="11">
        <v>0</v>
      </c>
      <c r="M21" s="11">
        <v>0</v>
      </c>
      <c r="N21" s="149">
        <v>0</v>
      </c>
    </row>
    <row r="22" spans="1:14">
      <c r="A22" s="35"/>
      <c r="B22" s="6" t="s">
        <v>138</v>
      </c>
      <c r="C22" s="148">
        <v>4100</v>
      </c>
      <c r="D22" s="11">
        <v>21259</v>
      </c>
      <c r="E22" s="149">
        <v>11882</v>
      </c>
      <c r="F22" s="11">
        <v>4088</v>
      </c>
      <c r="G22" s="11">
        <v>20410</v>
      </c>
      <c r="H22" s="149">
        <v>11426</v>
      </c>
      <c r="I22" s="11">
        <v>9</v>
      </c>
      <c r="J22" s="11">
        <v>116</v>
      </c>
      <c r="K22" s="149">
        <v>412</v>
      </c>
      <c r="L22" s="11">
        <v>3</v>
      </c>
      <c r="M22" s="11">
        <v>733</v>
      </c>
      <c r="N22" s="149">
        <v>44</v>
      </c>
    </row>
    <row r="23" spans="1:14">
      <c r="A23" s="35"/>
      <c r="B23" s="6" t="s">
        <v>139</v>
      </c>
      <c r="C23" s="148">
        <v>132</v>
      </c>
      <c r="D23" s="11">
        <v>1066</v>
      </c>
      <c r="E23" s="149">
        <v>67276</v>
      </c>
      <c r="F23" s="11">
        <v>132</v>
      </c>
      <c r="G23" s="11">
        <v>1066</v>
      </c>
      <c r="H23" s="149">
        <v>67276</v>
      </c>
      <c r="I23" s="11">
        <v>0</v>
      </c>
      <c r="J23" s="11">
        <v>0</v>
      </c>
      <c r="K23" s="149">
        <v>0</v>
      </c>
      <c r="L23" s="11">
        <v>0</v>
      </c>
      <c r="M23" s="11">
        <v>0</v>
      </c>
      <c r="N23" s="149">
        <v>0</v>
      </c>
    </row>
    <row r="24" spans="1:14">
      <c r="A24" s="35"/>
      <c r="B24" s="6" t="s">
        <v>140</v>
      </c>
      <c r="C24" s="150">
        <v>118202.68348959999</v>
      </c>
      <c r="D24" s="12">
        <v>905149.96190190001</v>
      </c>
      <c r="E24" s="151">
        <v>882247.55099998997</v>
      </c>
      <c r="F24" s="12">
        <v>97489</v>
      </c>
      <c r="G24" s="12">
        <v>627741</v>
      </c>
      <c r="H24" s="151">
        <v>686001</v>
      </c>
      <c r="I24" s="12">
        <v>20383.6834896</v>
      </c>
      <c r="J24" s="12">
        <v>241128.96190190001</v>
      </c>
      <c r="K24" s="151">
        <v>192855.55099999</v>
      </c>
      <c r="L24" s="12">
        <v>330</v>
      </c>
      <c r="M24" s="12">
        <v>36280</v>
      </c>
      <c r="N24" s="151">
        <v>3391</v>
      </c>
    </row>
    <row r="25" spans="1:14">
      <c r="A25" s="35">
        <v>1.4</v>
      </c>
      <c r="B25" s="6" t="s">
        <v>129</v>
      </c>
      <c r="C25" s="153"/>
      <c r="D25" s="13"/>
      <c r="E25" s="154"/>
      <c r="F25" s="13"/>
      <c r="G25" s="13"/>
      <c r="H25" s="154"/>
      <c r="I25" s="13"/>
      <c r="J25" s="13"/>
      <c r="K25" s="154"/>
      <c r="L25" s="13"/>
      <c r="M25" s="13"/>
      <c r="N25" s="154"/>
    </row>
    <row r="26" spans="1:14">
      <c r="A26" s="34"/>
      <c r="B26" s="6" t="s">
        <v>100</v>
      </c>
      <c r="C26" s="148">
        <v>0</v>
      </c>
      <c r="D26" s="11">
        <v>0</v>
      </c>
      <c r="E26" s="149">
        <v>0</v>
      </c>
      <c r="F26" s="11">
        <v>0</v>
      </c>
      <c r="G26" s="11">
        <v>0</v>
      </c>
      <c r="H26" s="149">
        <v>0</v>
      </c>
      <c r="I26" s="11">
        <v>0</v>
      </c>
      <c r="J26" s="11">
        <v>0</v>
      </c>
      <c r="K26" s="149">
        <v>0</v>
      </c>
      <c r="L26" s="11">
        <v>0</v>
      </c>
      <c r="M26" s="11">
        <v>0</v>
      </c>
      <c r="N26" s="149">
        <v>0</v>
      </c>
    </row>
    <row r="27" spans="1:14">
      <c r="A27" s="34"/>
      <c r="B27" s="6" t="s">
        <v>101</v>
      </c>
      <c r="C27" s="148">
        <v>1695</v>
      </c>
      <c r="D27" s="11">
        <v>12269.722600000001</v>
      </c>
      <c r="E27" s="149">
        <v>0</v>
      </c>
      <c r="F27" s="11">
        <v>0</v>
      </c>
      <c r="G27" s="11">
        <v>8416</v>
      </c>
      <c r="H27" s="149">
        <v>0</v>
      </c>
      <c r="I27" s="11">
        <v>1695</v>
      </c>
      <c r="J27" s="11">
        <v>3853.7226000000001</v>
      </c>
      <c r="K27" s="149">
        <v>0</v>
      </c>
      <c r="L27" s="11">
        <v>0</v>
      </c>
      <c r="M27" s="11">
        <v>0</v>
      </c>
      <c r="N27" s="149">
        <v>0</v>
      </c>
    </row>
    <row r="28" spans="1:14">
      <c r="A28" s="34"/>
      <c r="B28" s="6" t="s">
        <v>138</v>
      </c>
      <c r="C28" s="148">
        <v>0</v>
      </c>
      <c r="D28" s="11">
        <v>0</v>
      </c>
      <c r="E28" s="149">
        <v>0</v>
      </c>
      <c r="F28" s="11">
        <v>0</v>
      </c>
      <c r="G28" s="11">
        <v>0</v>
      </c>
      <c r="H28" s="149">
        <v>0</v>
      </c>
      <c r="I28" s="11">
        <v>0</v>
      </c>
      <c r="J28" s="11">
        <v>0</v>
      </c>
      <c r="K28" s="149">
        <v>0</v>
      </c>
      <c r="L28" s="11">
        <v>0</v>
      </c>
      <c r="M28" s="11">
        <v>0</v>
      </c>
      <c r="N28" s="149">
        <v>0</v>
      </c>
    </row>
    <row r="29" spans="1:14">
      <c r="A29" s="34"/>
      <c r="B29" s="6" t="s">
        <v>139</v>
      </c>
      <c r="C29" s="148">
        <v>2160453</v>
      </c>
      <c r="D29" s="11">
        <v>1260840.1556100002</v>
      </c>
      <c r="E29" s="149">
        <v>7426</v>
      </c>
      <c r="F29" s="11">
        <v>411012</v>
      </c>
      <c r="G29" s="11">
        <v>264150</v>
      </c>
      <c r="H29" s="149">
        <v>0</v>
      </c>
      <c r="I29" s="11">
        <v>1749441</v>
      </c>
      <c r="J29" s="11">
        <v>996690.15561000013</v>
      </c>
      <c r="K29" s="149">
        <v>7426</v>
      </c>
      <c r="L29" s="11">
        <v>0</v>
      </c>
      <c r="M29" s="11">
        <v>0</v>
      </c>
      <c r="N29" s="149">
        <v>0</v>
      </c>
    </row>
    <row r="30" spans="1:14">
      <c r="A30" s="34"/>
      <c r="B30" s="6" t="s">
        <v>140</v>
      </c>
      <c r="C30" s="150">
        <v>2162148</v>
      </c>
      <c r="D30" s="12">
        <v>1273109.8782100002</v>
      </c>
      <c r="E30" s="151">
        <v>7426</v>
      </c>
      <c r="F30" s="12">
        <v>411012</v>
      </c>
      <c r="G30" s="12">
        <v>272566</v>
      </c>
      <c r="H30" s="151">
        <v>0</v>
      </c>
      <c r="I30" s="12">
        <v>1751136</v>
      </c>
      <c r="J30" s="12">
        <v>1000543.8782100001</v>
      </c>
      <c r="K30" s="151">
        <v>7426</v>
      </c>
      <c r="L30" s="12">
        <v>0</v>
      </c>
      <c r="M30" s="12">
        <v>0</v>
      </c>
      <c r="N30" s="151">
        <v>0</v>
      </c>
    </row>
    <row r="31" spans="1:14">
      <c r="A31" s="34"/>
      <c r="B31" s="6"/>
      <c r="C31" s="155"/>
      <c r="D31" s="14"/>
      <c r="E31" s="156"/>
      <c r="F31" s="14"/>
      <c r="G31" s="14"/>
      <c r="H31" s="156"/>
      <c r="I31" s="2"/>
      <c r="J31" s="2"/>
      <c r="K31" s="180"/>
      <c r="L31" s="14"/>
      <c r="M31" s="14"/>
      <c r="N31" s="156"/>
    </row>
    <row r="32" spans="1:14" ht="13.5" thickBot="1">
      <c r="A32" s="34" t="s">
        <v>103</v>
      </c>
      <c r="B32" s="6"/>
      <c r="C32" s="157">
        <v>5118864.7416532999</v>
      </c>
      <c r="D32" s="15">
        <v>8561408.1348698996</v>
      </c>
      <c r="E32" s="158">
        <v>2836230.0338896299</v>
      </c>
      <c r="F32" s="15">
        <v>1800826</v>
      </c>
      <c r="G32" s="15">
        <v>4347209</v>
      </c>
      <c r="H32" s="158">
        <v>1848596</v>
      </c>
      <c r="I32" s="15">
        <v>3317440.7416532999</v>
      </c>
      <c r="J32" s="15">
        <v>4169793.1348699001</v>
      </c>
      <c r="K32" s="158">
        <v>984243.03388962999</v>
      </c>
      <c r="L32" s="15">
        <v>598</v>
      </c>
      <c r="M32" s="15">
        <v>44406</v>
      </c>
      <c r="N32" s="158">
        <v>3391</v>
      </c>
    </row>
    <row r="33" spans="1:14" ht="13.5" thickTop="1">
      <c r="A33" s="34"/>
      <c r="B33" s="6"/>
      <c r="C33" s="153"/>
      <c r="D33" s="13"/>
      <c r="E33" s="154"/>
      <c r="F33" s="13"/>
      <c r="G33" s="13"/>
      <c r="H33" s="154"/>
      <c r="I33" s="13"/>
      <c r="J33" s="13"/>
      <c r="K33" s="154"/>
      <c r="L33" s="13"/>
      <c r="M33" s="13"/>
      <c r="N33" s="183"/>
    </row>
    <row r="34" spans="1:14">
      <c r="A34" s="34" t="s">
        <v>19</v>
      </c>
      <c r="B34" s="6" t="s">
        <v>104</v>
      </c>
      <c r="C34" s="148"/>
      <c r="D34" s="11"/>
      <c r="E34" s="159"/>
      <c r="F34" s="13"/>
      <c r="G34" s="13"/>
      <c r="H34" s="154"/>
      <c r="I34" s="13"/>
      <c r="J34" s="13"/>
      <c r="K34" s="154"/>
      <c r="L34" s="13"/>
      <c r="M34" s="13"/>
      <c r="N34" s="154"/>
    </row>
    <row r="35" spans="1:14">
      <c r="A35" s="34">
        <v>2.1</v>
      </c>
      <c r="B35" s="6" t="s">
        <v>130</v>
      </c>
      <c r="C35" s="148">
        <v>0</v>
      </c>
      <c r="D35" s="11">
        <v>0</v>
      </c>
      <c r="E35" s="159">
        <v>0</v>
      </c>
      <c r="F35" s="13"/>
      <c r="G35" s="13"/>
      <c r="H35" s="154"/>
      <c r="I35" s="2"/>
      <c r="J35" s="2"/>
      <c r="K35" s="92"/>
      <c r="L35" s="13"/>
      <c r="M35" s="13"/>
      <c r="N35" s="154"/>
    </row>
    <row r="36" spans="1:14">
      <c r="A36" s="34"/>
      <c r="B36" s="6" t="s">
        <v>100</v>
      </c>
      <c r="C36" s="148">
        <v>14588</v>
      </c>
      <c r="D36" s="11">
        <v>10633518.437100001</v>
      </c>
      <c r="E36" s="149">
        <v>922186</v>
      </c>
      <c r="F36" s="11">
        <v>9601</v>
      </c>
      <c r="G36" s="11">
        <v>5629178</v>
      </c>
      <c r="H36" s="149">
        <v>349725</v>
      </c>
      <c r="I36" s="13">
        <v>1371</v>
      </c>
      <c r="J36" s="13">
        <v>968216.85510000004</v>
      </c>
      <c r="K36" s="154">
        <v>2624</v>
      </c>
      <c r="L36" s="11">
        <v>3616</v>
      </c>
      <c r="M36" s="11">
        <v>4036123.5819999999</v>
      </c>
      <c r="N36" s="149">
        <v>569837</v>
      </c>
    </row>
    <row r="37" spans="1:14">
      <c r="A37" s="34"/>
      <c r="B37" s="6" t="s">
        <v>101</v>
      </c>
      <c r="C37" s="148">
        <v>12581</v>
      </c>
      <c r="D37" s="11">
        <v>5703391</v>
      </c>
      <c r="E37" s="149">
        <v>463505</v>
      </c>
      <c r="F37" s="11">
        <v>12051</v>
      </c>
      <c r="G37" s="11">
        <v>5408396</v>
      </c>
      <c r="H37" s="149">
        <v>462092</v>
      </c>
      <c r="I37" s="11">
        <v>530</v>
      </c>
      <c r="J37" s="11">
        <v>294995</v>
      </c>
      <c r="K37" s="149">
        <v>1413</v>
      </c>
      <c r="L37" s="11">
        <v>0</v>
      </c>
      <c r="M37" s="11">
        <v>0</v>
      </c>
      <c r="N37" s="149">
        <v>0</v>
      </c>
    </row>
    <row r="38" spans="1:14">
      <c r="A38" s="34"/>
      <c r="B38" s="6" t="s">
        <v>138</v>
      </c>
      <c r="C38" s="148">
        <v>414</v>
      </c>
      <c r="D38" s="11">
        <v>540146.76372000005</v>
      </c>
      <c r="E38" s="149">
        <v>73612</v>
      </c>
      <c r="F38" s="11">
        <v>41</v>
      </c>
      <c r="G38" s="11">
        <v>9125</v>
      </c>
      <c r="H38" s="149">
        <v>4037</v>
      </c>
      <c r="I38" s="11">
        <v>61</v>
      </c>
      <c r="J38" s="11">
        <v>2138</v>
      </c>
      <c r="K38" s="149">
        <v>48</v>
      </c>
      <c r="L38" s="11">
        <v>312</v>
      </c>
      <c r="M38" s="11">
        <v>528883.76372000005</v>
      </c>
      <c r="N38" s="149">
        <v>69527</v>
      </c>
    </row>
    <row r="39" spans="1:14">
      <c r="A39" s="34"/>
      <c r="B39" s="6" t="s">
        <v>139</v>
      </c>
      <c r="C39" s="148">
        <v>101</v>
      </c>
      <c r="D39" s="11">
        <v>49793</v>
      </c>
      <c r="E39" s="149">
        <v>48</v>
      </c>
      <c r="F39" s="11">
        <v>53</v>
      </c>
      <c r="G39" s="11">
        <v>49745</v>
      </c>
      <c r="H39" s="149">
        <v>0</v>
      </c>
      <c r="I39" s="11">
        <v>48</v>
      </c>
      <c r="J39" s="11">
        <v>48</v>
      </c>
      <c r="K39" s="149">
        <v>48</v>
      </c>
      <c r="L39" s="11">
        <v>0</v>
      </c>
      <c r="M39" s="11">
        <v>0</v>
      </c>
      <c r="N39" s="149">
        <v>0</v>
      </c>
    </row>
    <row r="40" spans="1:14">
      <c r="A40" s="34"/>
      <c r="B40" s="6" t="s">
        <v>140</v>
      </c>
      <c r="C40" s="150">
        <v>27684</v>
      </c>
      <c r="D40" s="12">
        <v>16926849.200819999</v>
      </c>
      <c r="E40" s="151">
        <v>1459351</v>
      </c>
      <c r="F40" s="12">
        <v>21746</v>
      </c>
      <c r="G40" s="12">
        <v>11096444</v>
      </c>
      <c r="H40" s="151">
        <v>815854</v>
      </c>
      <c r="I40" s="12">
        <v>2010</v>
      </c>
      <c r="J40" s="12">
        <v>1265397.8551</v>
      </c>
      <c r="K40" s="151">
        <v>4133</v>
      </c>
      <c r="L40" s="12">
        <v>3928</v>
      </c>
      <c r="M40" s="12">
        <v>4565007.3457199996</v>
      </c>
      <c r="N40" s="151">
        <v>639364</v>
      </c>
    </row>
    <row r="41" spans="1:14">
      <c r="A41" s="34">
        <v>2.2000000000000002</v>
      </c>
      <c r="B41" s="6" t="s">
        <v>131</v>
      </c>
      <c r="C41" s="148"/>
      <c r="D41" s="11"/>
      <c r="E41" s="159"/>
      <c r="F41" s="11"/>
      <c r="G41" s="11"/>
      <c r="H41" s="159"/>
      <c r="I41" s="17"/>
      <c r="J41" s="17"/>
      <c r="K41" s="152"/>
      <c r="L41" s="11"/>
      <c r="M41" s="11"/>
      <c r="N41" s="159"/>
    </row>
    <row r="42" spans="1:14">
      <c r="A42" s="34"/>
      <c r="B42" s="6" t="s">
        <v>100</v>
      </c>
      <c r="C42" s="148">
        <v>2260</v>
      </c>
      <c r="D42" s="11">
        <v>723000</v>
      </c>
      <c r="E42" s="149">
        <v>1010</v>
      </c>
      <c r="F42" s="11">
        <v>2246</v>
      </c>
      <c r="G42" s="11">
        <v>717264</v>
      </c>
      <c r="H42" s="149">
        <v>1010</v>
      </c>
      <c r="I42" s="11">
        <v>14</v>
      </c>
      <c r="J42" s="11">
        <v>5736</v>
      </c>
      <c r="K42" s="159">
        <v>0</v>
      </c>
      <c r="L42" s="11">
        <v>0</v>
      </c>
      <c r="M42" s="11">
        <v>0</v>
      </c>
      <c r="N42" s="149">
        <v>0</v>
      </c>
    </row>
    <row r="43" spans="1:14">
      <c r="A43" s="34"/>
      <c r="B43" s="6" t="s">
        <v>101</v>
      </c>
      <c r="C43" s="148">
        <v>4141</v>
      </c>
      <c r="D43" s="11">
        <v>1099931</v>
      </c>
      <c r="E43" s="149">
        <v>266</v>
      </c>
      <c r="F43" s="11">
        <v>4129</v>
      </c>
      <c r="G43" s="11">
        <v>1096798</v>
      </c>
      <c r="H43" s="149">
        <v>266</v>
      </c>
      <c r="I43" s="11">
        <v>12</v>
      </c>
      <c r="J43" s="11">
        <v>3133</v>
      </c>
      <c r="K43" s="149">
        <v>0</v>
      </c>
      <c r="L43" s="11">
        <v>0</v>
      </c>
      <c r="M43" s="11">
        <v>0</v>
      </c>
      <c r="N43" s="149">
        <v>0</v>
      </c>
    </row>
    <row r="44" spans="1:14">
      <c r="A44" s="34"/>
      <c r="B44" s="6" t="s">
        <v>138</v>
      </c>
      <c r="C44" s="148">
        <v>200</v>
      </c>
      <c r="D44" s="11">
        <v>53178</v>
      </c>
      <c r="E44" s="149">
        <v>319</v>
      </c>
      <c r="F44" s="11">
        <v>200</v>
      </c>
      <c r="G44" s="11">
        <v>53178</v>
      </c>
      <c r="H44" s="149">
        <v>319</v>
      </c>
      <c r="I44" s="11">
        <v>0</v>
      </c>
      <c r="J44" s="11">
        <v>0</v>
      </c>
      <c r="K44" s="149">
        <v>0</v>
      </c>
      <c r="L44" s="11">
        <v>0</v>
      </c>
      <c r="M44" s="11">
        <v>0</v>
      </c>
      <c r="N44" s="149">
        <v>0</v>
      </c>
    </row>
    <row r="45" spans="1:14">
      <c r="A45" s="34"/>
      <c r="B45" s="6" t="s">
        <v>139</v>
      </c>
      <c r="C45" s="148">
        <v>1066</v>
      </c>
      <c r="D45" s="11">
        <v>167622</v>
      </c>
      <c r="E45" s="149">
        <v>0</v>
      </c>
      <c r="F45" s="11">
        <v>1066</v>
      </c>
      <c r="G45" s="11">
        <v>167622</v>
      </c>
      <c r="H45" s="149">
        <v>0</v>
      </c>
      <c r="I45" s="11">
        <v>0</v>
      </c>
      <c r="J45" s="11">
        <v>0</v>
      </c>
      <c r="K45" s="149">
        <v>0</v>
      </c>
      <c r="L45" s="11">
        <v>0</v>
      </c>
      <c r="M45" s="11">
        <v>0</v>
      </c>
      <c r="N45" s="149">
        <v>0</v>
      </c>
    </row>
    <row r="46" spans="1:14">
      <c r="A46" s="34"/>
      <c r="B46" s="6" t="s">
        <v>140</v>
      </c>
      <c r="C46" s="150">
        <v>7667</v>
      </c>
      <c r="D46" s="12">
        <v>2043731</v>
      </c>
      <c r="E46" s="151">
        <v>1595</v>
      </c>
      <c r="F46" s="12">
        <v>7641</v>
      </c>
      <c r="G46" s="12">
        <v>2034862</v>
      </c>
      <c r="H46" s="151">
        <v>1595</v>
      </c>
      <c r="I46" s="12">
        <v>26</v>
      </c>
      <c r="J46" s="12">
        <v>8869</v>
      </c>
      <c r="K46" s="151">
        <v>0</v>
      </c>
      <c r="L46" s="12">
        <v>0</v>
      </c>
      <c r="M46" s="12">
        <v>0</v>
      </c>
      <c r="N46" s="151">
        <v>0</v>
      </c>
    </row>
    <row r="47" spans="1:14">
      <c r="A47" s="34">
        <v>2.2999999999999998</v>
      </c>
      <c r="B47" s="6" t="s">
        <v>102</v>
      </c>
      <c r="C47" s="148"/>
      <c r="D47" s="11"/>
      <c r="E47" s="159"/>
      <c r="F47" s="11"/>
      <c r="G47" s="11"/>
      <c r="H47" s="159"/>
      <c r="I47" s="17"/>
      <c r="J47" s="17"/>
      <c r="K47" s="152"/>
      <c r="L47" s="11"/>
      <c r="M47" s="11"/>
      <c r="N47" s="159"/>
    </row>
    <row r="48" spans="1:14">
      <c r="A48" s="34"/>
      <c r="B48" s="6" t="s">
        <v>100</v>
      </c>
      <c r="C48" s="148">
        <v>5773</v>
      </c>
      <c r="D48" s="11">
        <v>1477696</v>
      </c>
      <c r="E48" s="149">
        <v>90145</v>
      </c>
      <c r="F48" s="11">
        <v>5157</v>
      </c>
      <c r="G48" s="11">
        <v>1174347</v>
      </c>
      <c r="H48" s="149">
        <v>49507</v>
      </c>
      <c r="I48" s="11">
        <v>110</v>
      </c>
      <c r="J48" s="11">
        <v>20767</v>
      </c>
      <c r="K48" s="159">
        <v>31810</v>
      </c>
      <c r="L48" s="11">
        <v>506</v>
      </c>
      <c r="M48" s="11">
        <v>282582</v>
      </c>
      <c r="N48" s="149">
        <v>8828</v>
      </c>
    </row>
    <row r="49" spans="1:14">
      <c r="A49" s="34"/>
      <c r="B49" s="6" t="s">
        <v>101</v>
      </c>
      <c r="C49" s="148">
        <v>9354</v>
      </c>
      <c r="D49" s="11">
        <v>2212062</v>
      </c>
      <c r="E49" s="149">
        <v>124802</v>
      </c>
      <c r="F49" s="11">
        <v>9253</v>
      </c>
      <c r="G49" s="11">
        <v>2194061</v>
      </c>
      <c r="H49" s="149">
        <v>62635</v>
      </c>
      <c r="I49" s="11">
        <v>101</v>
      </c>
      <c r="J49" s="11">
        <v>18001</v>
      </c>
      <c r="K49" s="149">
        <v>62167</v>
      </c>
      <c r="L49" s="11">
        <v>0</v>
      </c>
      <c r="M49" s="11">
        <v>0</v>
      </c>
      <c r="N49" s="149">
        <v>0</v>
      </c>
    </row>
    <row r="50" spans="1:14">
      <c r="A50" s="34"/>
      <c r="B50" s="6" t="s">
        <v>138</v>
      </c>
      <c r="C50" s="148">
        <v>162</v>
      </c>
      <c r="D50" s="11">
        <v>43956</v>
      </c>
      <c r="E50" s="149">
        <v>3339</v>
      </c>
      <c r="F50" s="11">
        <v>154</v>
      </c>
      <c r="G50" s="11">
        <v>42347</v>
      </c>
      <c r="H50" s="149">
        <v>1855</v>
      </c>
      <c r="I50" s="11">
        <v>0</v>
      </c>
      <c r="J50" s="11">
        <v>0</v>
      </c>
      <c r="K50" s="149">
        <v>1404</v>
      </c>
      <c r="L50" s="11">
        <v>8</v>
      </c>
      <c r="M50" s="11">
        <v>1609</v>
      </c>
      <c r="N50" s="149">
        <v>80</v>
      </c>
    </row>
    <row r="51" spans="1:14">
      <c r="A51" s="34"/>
      <c r="B51" s="6" t="s">
        <v>139</v>
      </c>
      <c r="C51" s="148">
        <v>162</v>
      </c>
      <c r="D51" s="11">
        <v>19311</v>
      </c>
      <c r="E51" s="149">
        <v>0</v>
      </c>
      <c r="F51" s="11">
        <v>162</v>
      </c>
      <c r="G51" s="11">
        <v>19311</v>
      </c>
      <c r="H51" s="149">
        <v>0</v>
      </c>
      <c r="I51" s="11">
        <v>0</v>
      </c>
      <c r="J51" s="11">
        <v>0</v>
      </c>
      <c r="K51" s="149">
        <v>0</v>
      </c>
      <c r="L51" s="11">
        <v>0</v>
      </c>
      <c r="M51" s="11">
        <v>0</v>
      </c>
      <c r="N51" s="149">
        <v>0</v>
      </c>
    </row>
    <row r="52" spans="1:14">
      <c r="A52" s="34"/>
      <c r="B52" s="6" t="s">
        <v>140</v>
      </c>
      <c r="C52" s="150">
        <v>15451</v>
      </c>
      <c r="D52" s="12">
        <v>3753025</v>
      </c>
      <c r="E52" s="151">
        <v>218286</v>
      </c>
      <c r="F52" s="12">
        <v>14726</v>
      </c>
      <c r="G52" s="12">
        <v>3430066</v>
      </c>
      <c r="H52" s="151">
        <v>113997</v>
      </c>
      <c r="I52" s="12">
        <v>211</v>
      </c>
      <c r="J52" s="12">
        <v>38768</v>
      </c>
      <c r="K52" s="151">
        <v>95381</v>
      </c>
      <c r="L52" s="12">
        <v>514</v>
      </c>
      <c r="M52" s="12">
        <v>284191</v>
      </c>
      <c r="N52" s="151">
        <v>8908</v>
      </c>
    </row>
    <row r="53" spans="1:14">
      <c r="A53" s="34">
        <v>2.4</v>
      </c>
      <c r="B53" s="6" t="s">
        <v>132</v>
      </c>
      <c r="C53" s="148"/>
      <c r="D53" s="11"/>
      <c r="E53" s="159"/>
      <c r="F53" s="11"/>
      <c r="G53" s="11"/>
      <c r="H53" s="159"/>
      <c r="I53" s="17"/>
      <c r="J53" s="17"/>
      <c r="K53" s="152"/>
      <c r="L53" s="11"/>
      <c r="M53" s="11"/>
      <c r="N53" s="159"/>
    </row>
    <row r="54" spans="1:14">
      <c r="A54" s="34"/>
      <c r="B54" s="6" t="s">
        <v>100</v>
      </c>
      <c r="C54" s="148">
        <v>22606</v>
      </c>
      <c r="D54" s="11">
        <v>9713715.2548999991</v>
      </c>
      <c r="E54" s="149">
        <v>129476</v>
      </c>
      <c r="F54" s="11">
        <v>15150</v>
      </c>
      <c r="G54" s="11">
        <v>5379296</v>
      </c>
      <c r="H54" s="149">
        <v>23194</v>
      </c>
      <c r="I54" s="11">
        <v>6633</v>
      </c>
      <c r="J54" s="11">
        <v>3398019.2033000002</v>
      </c>
      <c r="K54" s="159">
        <v>35187</v>
      </c>
      <c r="L54" s="11">
        <v>823</v>
      </c>
      <c r="M54" s="11">
        <v>936400.05160000001</v>
      </c>
      <c r="N54" s="149">
        <v>71095</v>
      </c>
    </row>
    <row r="55" spans="1:14">
      <c r="A55" s="34"/>
      <c r="B55" s="6" t="s">
        <v>101</v>
      </c>
      <c r="C55" s="148">
        <v>18989</v>
      </c>
      <c r="D55" s="11">
        <v>5188841.4425300006</v>
      </c>
      <c r="E55" s="149">
        <v>18805</v>
      </c>
      <c r="F55" s="11">
        <v>15556</v>
      </c>
      <c r="G55" s="11">
        <v>3819301</v>
      </c>
      <c r="H55" s="149">
        <v>11430</v>
      </c>
      <c r="I55" s="11">
        <v>3433</v>
      </c>
      <c r="J55" s="11">
        <v>1369540.4425300001</v>
      </c>
      <c r="K55" s="149">
        <v>7375</v>
      </c>
      <c r="L55" s="11">
        <v>0</v>
      </c>
      <c r="M55" s="11">
        <v>0</v>
      </c>
      <c r="N55" s="149">
        <v>0</v>
      </c>
    </row>
    <row r="56" spans="1:14">
      <c r="A56" s="34"/>
      <c r="B56" s="6" t="s">
        <v>138</v>
      </c>
      <c r="C56" s="148">
        <v>1730</v>
      </c>
      <c r="D56" s="11">
        <v>1173615.5764599999</v>
      </c>
      <c r="E56" s="149">
        <v>18143</v>
      </c>
      <c r="F56" s="11">
        <v>128</v>
      </c>
      <c r="G56" s="11">
        <v>15080</v>
      </c>
      <c r="H56" s="149">
        <v>3891</v>
      </c>
      <c r="I56" s="11">
        <v>1513</v>
      </c>
      <c r="J56" s="11">
        <v>27062.538400000001</v>
      </c>
      <c r="K56" s="149">
        <v>950</v>
      </c>
      <c r="L56" s="11">
        <v>89</v>
      </c>
      <c r="M56" s="11">
        <v>1131473.0380599999</v>
      </c>
      <c r="N56" s="149">
        <v>13302</v>
      </c>
    </row>
    <row r="57" spans="1:14">
      <c r="A57" s="34"/>
      <c r="B57" s="6" t="s">
        <v>139</v>
      </c>
      <c r="C57" s="148">
        <v>1248</v>
      </c>
      <c r="D57" s="11">
        <v>140182.6430061</v>
      </c>
      <c r="E57" s="149">
        <v>0</v>
      </c>
      <c r="F57" s="11">
        <v>803</v>
      </c>
      <c r="G57" s="11">
        <v>134478</v>
      </c>
      <c r="H57" s="149">
        <v>0</v>
      </c>
      <c r="I57" s="11">
        <v>445</v>
      </c>
      <c r="J57" s="11">
        <v>5704.6430061000001</v>
      </c>
      <c r="K57" s="149">
        <v>0</v>
      </c>
      <c r="L57" s="11">
        <v>0</v>
      </c>
      <c r="M57" s="11">
        <v>0</v>
      </c>
      <c r="N57" s="149">
        <v>0</v>
      </c>
    </row>
    <row r="58" spans="1:14">
      <c r="A58" s="34"/>
      <c r="B58" s="6" t="s">
        <v>140</v>
      </c>
      <c r="C58" s="150">
        <v>44573</v>
      </c>
      <c r="D58" s="12">
        <v>16216354.916896101</v>
      </c>
      <c r="E58" s="151">
        <v>166424</v>
      </c>
      <c r="F58" s="12">
        <v>31637</v>
      </c>
      <c r="G58" s="12">
        <v>9348155</v>
      </c>
      <c r="H58" s="151">
        <v>38515</v>
      </c>
      <c r="I58" s="12">
        <v>12024</v>
      </c>
      <c r="J58" s="12">
        <v>4800326.8272361001</v>
      </c>
      <c r="K58" s="151">
        <v>43512</v>
      </c>
      <c r="L58" s="12">
        <v>912</v>
      </c>
      <c r="M58" s="12">
        <v>2067873.0896600001</v>
      </c>
      <c r="N58" s="151">
        <v>84397</v>
      </c>
    </row>
    <row r="59" spans="1:14">
      <c r="A59" s="34"/>
      <c r="B59" s="6"/>
      <c r="C59" s="148"/>
      <c r="D59" s="11"/>
      <c r="E59" s="159"/>
      <c r="F59" s="11"/>
      <c r="G59" s="11"/>
      <c r="H59" s="159"/>
      <c r="I59" s="7"/>
      <c r="J59" s="7"/>
      <c r="K59" s="181"/>
      <c r="L59" s="11"/>
      <c r="M59" s="11"/>
      <c r="N59" s="159"/>
    </row>
    <row r="60" spans="1:14" ht="13.5" thickBot="1">
      <c r="A60" s="34" t="s">
        <v>105</v>
      </c>
      <c r="B60" s="6"/>
      <c r="C60" s="157">
        <v>95371</v>
      </c>
      <c r="D60" s="15">
        <v>38939960.358336098</v>
      </c>
      <c r="E60" s="158">
        <v>1845656.8040999998</v>
      </c>
      <c r="F60" s="15">
        <v>75750</v>
      </c>
      <c r="G60" s="15">
        <v>25909527</v>
      </c>
      <c r="H60" s="158">
        <v>969961</v>
      </c>
      <c r="I60" s="15">
        <v>14267</v>
      </c>
      <c r="J60" s="15">
        <v>6113361.6823361004</v>
      </c>
      <c r="K60" s="158">
        <v>143027</v>
      </c>
      <c r="L60" s="15">
        <v>5354</v>
      </c>
      <c r="M60" s="15">
        <v>6917071.6760000009</v>
      </c>
      <c r="N60" s="158">
        <v>732668.80409999995</v>
      </c>
    </row>
    <row r="61" spans="1:14" ht="13.5" thickTop="1">
      <c r="A61" s="34"/>
      <c r="B61" s="6"/>
      <c r="C61" s="160"/>
      <c r="D61" s="103"/>
      <c r="E61" s="161"/>
      <c r="F61" s="103"/>
      <c r="G61" s="103"/>
      <c r="H61" s="161"/>
      <c r="I61" s="103"/>
      <c r="J61" s="103"/>
      <c r="K61" s="161"/>
      <c r="L61" s="103"/>
      <c r="M61" s="103"/>
      <c r="N61" s="161"/>
    </row>
    <row r="62" spans="1:14" ht="13.5" thickBot="1">
      <c r="A62" s="34" t="s">
        <v>106</v>
      </c>
      <c r="B62" s="6"/>
      <c r="C62" s="162">
        <v>5214235.7416532999</v>
      </c>
      <c r="D62" s="18">
        <v>47501368.493206002</v>
      </c>
      <c r="E62" s="163">
        <v>4681886.8379896302</v>
      </c>
      <c r="F62" s="18">
        <v>1876576</v>
      </c>
      <c r="G62" s="18">
        <v>30256736</v>
      </c>
      <c r="H62" s="163">
        <v>2818557</v>
      </c>
      <c r="I62" s="18">
        <v>3331707.7416532999</v>
      </c>
      <c r="J62" s="18">
        <v>10283154.817206001</v>
      </c>
      <c r="K62" s="163">
        <v>1127270.0338896299</v>
      </c>
      <c r="L62" s="18">
        <v>5952</v>
      </c>
      <c r="M62" s="18">
        <v>6961477.6760000009</v>
      </c>
      <c r="N62" s="163">
        <v>736059.80409999995</v>
      </c>
    </row>
    <row r="63" spans="1:14">
      <c r="A63" s="34"/>
      <c r="B63" s="6"/>
      <c r="C63" s="153"/>
      <c r="D63" s="13"/>
      <c r="E63" s="154"/>
      <c r="F63" s="13"/>
      <c r="G63" s="13"/>
      <c r="H63" s="154"/>
      <c r="I63" s="13"/>
      <c r="J63" s="13"/>
      <c r="K63" s="154"/>
      <c r="L63" s="13"/>
      <c r="M63" s="13"/>
      <c r="N63" s="154"/>
    </row>
    <row r="64" spans="1:14">
      <c r="A64" s="34" t="s">
        <v>107</v>
      </c>
      <c r="B64" s="6" t="s">
        <v>108</v>
      </c>
      <c r="C64" s="153"/>
      <c r="D64" s="13"/>
      <c r="E64" s="154"/>
      <c r="F64" s="13"/>
      <c r="G64" s="13"/>
      <c r="H64" s="154"/>
      <c r="I64" s="13"/>
      <c r="J64" s="13"/>
      <c r="K64" s="154"/>
      <c r="L64" s="13"/>
      <c r="M64" s="13"/>
      <c r="N64" s="154"/>
    </row>
    <row r="65" spans="1:14">
      <c r="A65" s="34" t="s">
        <v>6</v>
      </c>
      <c r="B65" s="6" t="s">
        <v>109</v>
      </c>
      <c r="C65" s="164"/>
      <c r="D65" s="16"/>
      <c r="E65" s="154"/>
      <c r="F65" s="13"/>
      <c r="G65" s="13"/>
      <c r="H65" s="154"/>
      <c r="I65" s="13"/>
      <c r="J65" s="13"/>
      <c r="K65" s="154"/>
      <c r="L65" s="13"/>
      <c r="M65" s="13"/>
      <c r="N65" s="154"/>
    </row>
    <row r="66" spans="1:14">
      <c r="A66" s="36">
        <v>1.1000000000000001</v>
      </c>
      <c r="B66" s="6" t="s">
        <v>223</v>
      </c>
      <c r="C66" s="164"/>
      <c r="D66" s="16"/>
      <c r="E66" s="154"/>
      <c r="F66" s="16"/>
      <c r="G66" s="16"/>
      <c r="H66" s="154"/>
      <c r="I66" s="16"/>
      <c r="J66" s="16"/>
      <c r="K66" s="154"/>
      <c r="L66" s="16"/>
      <c r="M66" s="16"/>
      <c r="N66" s="154"/>
    </row>
    <row r="67" spans="1:14">
      <c r="A67" s="36"/>
      <c r="B67" s="6" t="s">
        <v>100</v>
      </c>
      <c r="C67" s="148">
        <v>58472</v>
      </c>
      <c r="D67" s="11">
        <v>198562.51559600001</v>
      </c>
      <c r="E67" s="149"/>
      <c r="F67" s="11">
        <v>17651</v>
      </c>
      <c r="G67" s="11">
        <v>95682</v>
      </c>
      <c r="H67" s="149"/>
      <c r="I67" s="11">
        <v>40821</v>
      </c>
      <c r="J67" s="11">
        <v>102880.51559600001</v>
      </c>
      <c r="K67" s="149"/>
      <c r="L67" s="11">
        <v>0</v>
      </c>
      <c r="M67" s="11">
        <v>0</v>
      </c>
      <c r="N67" s="149"/>
    </row>
    <row r="68" spans="1:14">
      <c r="A68" s="36"/>
      <c r="B68" s="6" t="s">
        <v>101</v>
      </c>
      <c r="C68" s="148">
        <v>242171</v>
      </c>
      <c r="D68" s="11">
        <v>445532.56556000002</v>
      </c>
      <c r="E68" s="149"/>
      <c r="F68" s="11">
        <v>155269</v>
      </c>
      <c r="G68" s="11">
        <v>267535</v>
      </c>
      <c r="H68" s="149"/>
      <c r="I68" s="11">
        <v>86902</v>
      </c>
      <c r="J68" s="11">
        <v>177997.56555999999</v>
      </c>
      <c r="K68" s="149"/>
      <c r="L68" s="11">
        <v>0</v>
      </c>
      <c r="M68" s="11">
        <v>0</v>
      </c>
      <c r="N68" s="149"/>
    </row>
    <row r="69" spans="1:14">
      <c r="A69" s="36"/>
      <c r="B69" s="6" t="s">
        <v>138</v>
      </c>
      <c r="C69" s="148">
        <v>195831</v>
      </c>
      <c r="D69" s="11">
        <v>287197.75600009999</v>
      </c>
      <c r="E69" s="149"/>
      <c r="F69" s="11">
        <v>38042</v>
      </c>
      <c r="G69" s="11">
        <v>72603</v>
      </c>
      <c r="H69" s="149"/>
      <c r="I69" s="11">
        <v>157789</v>
      </c>
      <c r="J69" s="11">
        <v>214594.75600009999</v>
      </c>
      <c r="K69" s="149"/>
      <c r="L69" s="11">
        <v>0</v>
      </c>
      <c r="M69" s="11">
        <v>0</v>
      </c>
      <c r="N69" s="149"/>
    </row>
    <row r="70" spans="1:14">
      <c r="A70" s="36"/>
      <c r="B70" s="6" t="s">
        <v>139</v>
      </c>
      <c r="C70" s="148">
        <v>696755</v>
      </c>
      <c r="D70" s="11">
        <v>186346</v>
      </c>
      <c r="E70" s="149"/>
      <c r="F70" s="11">
        <v>484165</v>
      </c>
      <c r="G70" s="11">
        <v>92906</v>
      </c>
      <c r="H70" s="149"/>
      <c r="I70" s="11">
        <v>212590</v>
      </c>
      <c r="J70" s="11">
        <v>93440</v>
      </c>
      <c r="K70" s="149"/>
      <c r="L70" s="11">
        <v>0</v>
      </c>
      <c r="M70" s="11">
        <v>0</v>
      </c>
      <c r="N70" s="149"/>
    </row>
    <row r="71" spans="1:14">
      <c r="A71" s="36"/>
      <c r="B71" s="6" t="s">
        <v>140</v>
      </c>
      <c r="C71" s="165">
        <v>1193229</v>
      </c>
      <c r="D71" s="19">
        <v>1117638.8371561</v>
      </c>
      <c r="E71" s="161"/>
      <c r="F71" s="19">
        <v>695127</v>
      </c>
      <c r="G71" s="19">
        <v>528726</v>
      </c>
      <c r="H71" s="161"/>
      <c r="I71" s="19">
        <v>498102</v>
      </c>
      <c r="J71" s="19">
        <v>588912.83715609997</v>
      </c>
      <c r="K71" s="154"/>
      <c r="L71" s="19">
        <v>0</v>
      </c>
      <c r="M71" s="19">
        <v>0</v>
      </c>
      <c r="N71" s="161"/>
    </row>
    <row r="72" spans="1:14">
      <c r="A72" s="36">
        <v>1.2</v>
      </c>
      <c r="B72" s="6" t="s">
        <v>224</v>
      </c>
      <c r="C72" s="194">
        <f>C71/C12</f>
        <v>0.47252713098076654</v>
      </c>
      <c r="D72" s="194">
        <f>D71/D12</f>
        <v>0.24191786405813095</v>
      </c>
      <c r="E72" s="154"/>
      <c r="F72" s="184" t="e">
        <f>F71/#REF!</f>
        <v>#REF!</v>
      </c>
      <c r="G72" s="185" t="e">
        <f>G71/#REF!</f>
        <v>#REF!</v>
      </c>
      <c r="H72" s="154"/>
      <c r="I72" s="184" t="e">
        <f>I71/#REF!</f>
        <v>#REF!</v>
      </c>
      <c r="J72" s="185" t="e">
        <f>J71/#REF!</f>
        <v>#REF!</v>
      </c>
      <c r="K72" s="154"/>
      <c r="L72" s="16"/>
      <c r="M72" s="16"/>
      <c r="N72" s="154"/>
    </row>
    <row r="73" spans="1:14">
      <c r="A73" s="36"/>
      <c r="B73" s="6" t="s">
        <v>100</v>
      </c>
      <c r="C73" s="148">
        <v>3630</v>
      </c>
      <c r="D73" s="11">
        <v>28923.43</v>
      </c>
      <c r="E73" s="149"/>
      <c r="F73" s="11">
        <v>3071</v>
      </c>
      <c r="G73" s="11">
        <v>21397</v>
      </c>
      <c r="H73" s="149"/>
      <c r="I73" s="11">
        <v>557</v>
      </c>
      <c r="J73" s="11">
        <v>7202.43</v>
      </c>
      <c r="K73" s="149"/>
      <c r="L73" s="11">
        <v>2</v>
      </c>
      <c r="M73" s="11">
        <v>324</v>
      </c>
      <c r="N73" s="149"/>
    </row>
    <row r="74" spans="1:14">
      <c r="A74" s="36"/>
      <c r="B74" s="6" t="s">
        <v>101</v>
      </c>
      <c r="C74" s="148">
        <v>31002</v>
      </c>
      <c r="D74" s="11">
        <v>83030.902000000002</v>
      </c>
      <c r="E74" s="149"/>
      <c r="F74" s="11">
        <v>20696</v>
      </c>
      <c r="G74" s="11">
        <v>65303</v>
      </c>
      <c r="H74" s="149"/>
      <c r="I74" s="11">
        <v>10306</v>
      </c>
      <c r="J74" s="11">
        <v>17727.902000000002</v>
      </c>
      <c r="K74" s="149"/>
      <c r="L74" s="11">
        <v>0</v>
      </c>
      <c r="M74" s="11">
        <v>0</v>
      </c>
      <c r="N74" s="149"/>
    </row>
    <row r="75" spans="1:14">
      <c r="A75" s="36"/>
      <c r="B75" s="6" t="s">
        <v>138</v>
      </c>
      <c r="C75" s="148">
        <v>2218</v>
      </c>
      <c r="D75" s="11">
        <v>3623.1080000000002</v>
      </c>
      <c r="E75" s="149"/>
      <c r="F75" s="11">
        <v>2210</v>
      </c>
      <c r="G75" s="11">
        <v>3609</v>
      </c>
      <c r="H75" s="149"/>
      <c r="I75" s="11">
        <v>8</v>
      </c>
      <c r="J75" s="11">
        <v>14.108000000000001</v>
      </c>
      <c r="K75" s="149"/>
      <c r="L75" s="11">
        <v>0</v>
      </c>
      <c r="M75" s="11">
        <v>0</v>
      </c>
      <c r="N75" s="149"/>
    </row>
    <row r="76" spans="1:14">
      <c r="A76" s="36"/>
      <c r="B76" s="6" t="s">
        <v>139</v>
      </c>
      <c r="C76" s="148">
        <v>8467</v>
      </c>
      <c r="D76" s="11">
        <v>16503</v>
      </c>
      <c r="E76" s="149"/>
      <c r="F76" s="11">
        <v>5</v>
      </c>
      <c r="G76" s="11">
        <v>27</v>
      </c>
      <c r="H76" s="149"/>
      <c r="I76" s="11">
        <v>8462</v>
      </c>
      <c r="J76" s="11">
        <v>16476</v>
      </c>
      <c r="K76" s="149"/>
      <c r="L76" s="11">
        <v>0</v>
      </c>
      <c r="M76" s="11">
        <v>0</v>
      </c>
      <c r="N76" s="149"/>
    </row>
    <row r="77" spans="1:14">
      <c r="A77" s="36"/>
      <c r="B77" s="6" t="s">
        <v>140</v>
      </c>
      <c r="C77" s="165">
        <v>45317</v>
      </c>
      <c r="D77" s="19">
        <v>132080.44</v>
      </c>
      <c r="E77" s="161"/>
      <c r="F77" s="19">
        <v>25982</v>
      </c>
      <c r="G77" s="19">
        <v>90336</v>
      </c>
      <c r="H77" s="161"/>
      <c r="I77" s="19">
        <v>19333</v>
      </c>
      <c r="J77" s="19">
        <v>41420.44</v>
      </c>
      <c r="K77" s="154"/>
      <c r="L77" s="19">
        <v>2</v>
      </c>
      <c r="M77" s="19">
        <v>324</v>
      </c>
      <c r="N77" s="161"/>
    </row>
    <row r="78" spans="1:14">
      <c r="A78" s="36">
        <v>1.3</v>
      </c>
      <c r="B78" s="6" t="s">
        <v>225</v>
      </c>
      <c r="C78" s="184">
        <f>C77/C18</f>
        <v>0.14464102953212168</v>
      </c>
      <c r="D78" s="184">
        <f>D77/D18</f>
        <v>7.4907892193323944E-2</v>
      </c>
      <c r="E78" s="154"/>
      <c r="F78" s="16"/>
      <c r="G78" s="16"/>
      <c r="H78" s="154"/>
      <c r="I78" s="16"/>
      <c r="J78" s="16"/>
      <c r="K78" s="154"/>
      <c r="L78" s="16"/>
      <c r="M78" s="16"/>
      <c r="N78" s="154"/>
    </row>
    <row r="79" spans="1:14">
      <c r="A79" s="36"/>
      <c r="B79" s="6" t="s">
        <v>100</v>
      </c>
      <c r="C79" s="148">
        <v>1705</v>
      </c>
      <c r="D79" s="11">
        <v>10346.6</v>
      </c>
      <c r="E79" s="149"/>
      <c r="F79" s="11">
        <v>822</v>
      </c>
      <c r="G79" s="11">
        <v>8084</v>
      </c>
      <c r="H79" s="149"/>
      <c r="I79" s="11">
        <v>883</v>
      </c>
      <c r="J79" s="11">
        <v>2262.6</v>
      </c>
      <c r="K79" s="149"/>
      <c r="L79" s="11">
        <v>0</v>
      </c>
      <c r="M79" s="11">
        <v>0</v>
      </c>
      <c r="N79" s="149"/>
    </row>
    <row r="80" spans="1:14">
      <c r="A80" s="36"/>
      <c r="B80" s="6" t="s">
        <v>101</v>
      </c>
      <c r="C80" s="148">
        <v>1662</v>
      </c>
      <c r="D80" s="11">
        <v>9919.4</v>
      </c>
      <c r="E80" s="149"/>
      <c r="F80" s="11">
        <v>1391</v>
      </c>
      <c r="G80" s="11">
        <v>8882</v>
      </c>
      <c r="H80" s="149"/>
      <c r="I80" s="11">
        <v>271</v>
      </c>
      <c r="J80" s="11">
        <v>1037.4000000000001</v>
      </c>
      <c r="K80" s="149"/>
      <c r="L80" s="11">
        <v>0</v>
      </c>
      <c r="M80" s="11">
        <v>0</v>
      </c>
      <c r="N80" s="149"/>
    </row>
    <row r="81" spans="1:14">
      <c r="A81" s="36"/>
      <c r="B81" s="6" t="s">
        <v>138</v>
      </c>
      <c r="C81" s="148">
        <v>108</v>
      </c>
      <c r="D81" s="11">
        <v>587</v>
      </c>
      <c r="E81" s="149"/>
      <c r="F81" s="11">
        <v>108</v>
      </c>
      <c r="G81" s="11">
        <v>587</v>
      </c>
      <c r="H81" s="149"/>
      <c r="I81" s="11">
        <v>0</v>
      </c>
      <c r="J81" s="11">
        <v>0</v>
      </c>
      <c r="K81" s="149"/>
      <c r="L81" s="11">
        <v>0</v>
      </c>
      <c r="M81" s="11">
        <v>0</v>
      </c>
      <c r="N81" s="149"/>
    </row>
    <row r="82" spans="1:14">
      <c r="A82" s="36"/>
      <c r="B82" s="6" t="s">
        <v>139</v>
      </c>
      <c r="C82" s="148">
        <v>9</v>
      </c>
      <c r="D82" s="11">
        <v>51</v>
      </c>
      <c r="E82" s="149"/>
      <c r="F82" s="11">
        <v>9</v>
      </c>
      <c r="G82" s="11">
        <v>51</v>
      </c>
      <c r="H82" s="149"/>
      <c r="I82" s="11">
        <v>0</v>
      </c>
      <c r="J82" s="11">
        <v>0</v>
      </c>
      <c r="K82" s="149"/>
      <c r="L82" s="11">
        <v>0</v>
      </c>
      <c r="M82" s="11">
        <v>0</v>
      </c>
      <c r="N82" s="149"/>
    </row>
    <row r="83" spans="1:14">
      <c r="A83" s="36"/>
      <c r="B83" s="6" t="s">
        <v>140</v>
      </c>
      <c r="C83" s="165">
        <v>3484</v>
      </c>
      <c r="D83" s="19">
        <v>20904</v>
      </c>
      <c r="E83" s="161"/>
      <c r="F83" s="19">
        <v>2330</v>
      </c>
      <c r="G83" s="19">
        <v>17604</v>
      </c>
      <c r="H83" s="161"/>
      <c r="I83" s="19">
        <v>1154</v>
      </c>
      <c r="J83" s="19">
        <v>3300</v>
      </c>
      <c r="K83" s="154"/>
      <c r="L83" s="19">
        <v>0</v>
      </c>
      <c r="M83" s="19">
        <v>0</v>
      </c>
      <c r="N83" s="161"/>
    </row>
    <row r="84" spans="1:14">
      <c r="A84" s="36">
        <v>1.4</v>
      </c>
      <c r="B84" s="6" t="s">
        <v>133</v>
      </c>
      <c r="C84" s="164"/>
      <c r="D84" s="16"/>
      <c r="E84" s="154"/>
      <c r="F84" s="16"/>
      <c r="G84" s="16"/>
      <c r="H84" s="159"/>
      <c r="I84" s="16"/>
      <c r="J84" s="16"/>
      <c r="K84" s="159"/>
      <c r="L84" s="16"/>
      <c r="M84" s="16"/>
      <c r="N84" s="159"/>
    </row>
    <row r="85" spans="1:14">
      <c r="A85" s="36"/>
      <c r="B85" s="6" t="s">
        <v>100</v>
      </c>
      <c r="C85" s="148">
        <v>0</v>
      </c>
      <c r="D85" s="11">
        <v>0</v>
      </c>
      <c r="E85" s="149"/>
      <c r="F85" s="11">
        <v>0</v>
      </c>
      <c r="G85" s="11">
        <v>0</v>
      </c>
      <c r="H85" s="149"/>
      <c r="I85" s="11">
        <v>0</v>
      </c>
      <c r="J85" s="11">
        <v>0</v>
      </c>
      <c r="K85" s="149"/>
      <c r="L85" s="11">
        <v>0</v>
      </c>
      <c r="M85" s="11">
        <v>0</v>
      </c>
      <c r="N85" s="149"/>
    </row>
    <row r="86" spans="1:14">
      <c r="A86" s="6"/>
      <c r="B86" s="6" t="s">
        <v>101</v>
      </c>
      <c r="C86" s="148">
        <v>255</v>
      </c>
      <c r="D86" s="11">
        <v>626.13347999999996</v>
      </c>
      <c r="E86" s="149"/>
      <c r="F86" s="11">
        <v>0</v>
      </c>
      <c r="G86" s="11">
        <v>0</v>
      </c>
      <c r="H86" s="149"/>
      <c r="I86" s="11">
        <v>255</v>
      </c>
      <c r="J86" s="11">
        <v>626.13347999999996</v>
      </c>
      <c r="K86" s="149"/>
      <c r="L86" s="11">
        <v>0</v>
      </c>
      <c r="M86" s="11">
        <v>0</v>
      </c>
      <c r="N86" s="149"/>
    </row>
    <row r="87" spans="1:14">
      <c r="A87" s="6"/>
      <c r="B87" s="6" t="s">
        <v>138</v>
      </c>
      <c r="C87" s="148">
        <v>0</v>
      </c>
      <c r="D87" s="11">
        <v>0</v>
      </c>
      <c r="E87" s="149"/>
      <c r="F87" s="11">
        <v>0</v>
      </c>
      <c r="G87" s="11">
        <v>0</v>
      </c>
      <c r="H87" s="149"/>
      <c r="I87" s="11">
        <v>0</v>
      </c>
      <c r="J87" s="11">
        <v>0</v>
      </c>
      <c r="K87" s="149"/>
      <c r="L87" s="11">
        <v>0</v>
      </c>
      <c r="M87" s="11">
        <v>0</v>
      </c>
      <c r="N87" s="149"/>
    </row>
    <row r="88" spans="1:14">
      <c r="A88" s="6"/>
      <c r="B88" s="6" t="s">
        <v>139</v>
      </c>
      <c r="C88" s="148">
        <v>725789</v>
      </c>
      <c r="D88" s="11">
        <v>461485.26039100002</v>
      </c>
      <c r="E88" s="149"/>
      <c r="F88" s="11">
        <v>443832</v>
      </c>
      <c r="G88" s="11">
        <v>278776</v>
      </c>
      <c r="H88" s="149"/>
      <c r="I88" s="11">
        <v>281957</v>
      </c>
      <c r="J88" s="11">
        <v>182709.26039100002</v>
      </c>
      <c r="K88" s="149"/>
      <c r="L88" s="11">
        <v>0</v>
      </c>
      <c r="M88" s="11">
        <v>0</v>
      </c>
      <c r="N88" s="149"/>
    </row>
    <row r="89" spans="1:14">
      <c r="A89" s="6"/>
      <c r="B89" s="6" t="s">
        <v>140</v>
      </c>
      <c r="C89" s="165">
        <v>726044</v>
      </c>
      <c r="D89" s="20">
        <v>462111.39387100004</v>
      </c>
      <c r="E89" s="161"/>
      <c r="F89" s="19">
        <v>443832</v>
      </c>
      <c r="G89" s="19">
        <v>278776</v>
      </c>
      <c r="H89" s="161"/>
      <c r="I89" s="19">
        <v>282212</v>
      </c>
      <c r="J89" s="19">
        <v>183335.39387100001</v>
      </c>
      <c r="K89" s="154"/>
      <c r="L89" s="19">
        <v>0</v>
      </c>
      <c r="M89" s="19">
        <v>0</v>
      </c>
      <c r="N89" s="161"/>
    </row>
    <row r="90" spans="1:14">
      <c r="A90" s="6"/>
      <c r="B90" s="6" t="s">
        <v>134</v>
      </c>
      <c r="C90" s="165">
        <v>1968074</v>
      </c>
      <c r="D90" s="19">
        <v>1732734.6710270999</v>
      </c>
      <c r="E90" s="161"/>
      <c r="F90" s="19">
        <v>1167271</v>
      </c>
      <c r="G90" s="19">
        <v>915442</v>
      </c>
      <c r="H90" s="161"/>
      <c r="I90" s="19">
        <v>800801</v>
      </c>
      <c r="J90" s="19">
        <v>816968.67102709995</v>
      </c>
      <c r="K90" s="154"/>
      <c r="L90" s="19">
        <v>2</v>
      </c>
      <c r="M90" s="19">
        <v>324</v>
      </c>
      <c r="N90" s="161"/>
    </row>
    <row r="91" spans="1:14">
      <c r="A91" s="6"/>
      <c r="B91" s="6"/>
      <c r="C91" s="164"/>
      <c r="D91" s="16"/>
      <c r="E91" s="161"/>
      <c r="F91" s="21"/>
      <c r="G91" s="21"/>
      <c r="H91" s="161"/>
      <c r="I91" s="21"/>
      <c r="J91" s="21"/>
      <c r="K91" s="154"/>
      <c r="L91" s="21"/>
      <c r="M91" s="21"/>
      <c r="N91" s="161"/>
    </row>
    <row r="92" spans="1:14">
      <c r="A92" s="6" t="s">
        <v>110</v>
      </c>
      <c r="B92" s="5" t="s">
        <v>135</v>
      </c>
      <c r="C92" s="164"/>
      <c r="D92" s="16"/>
      <c r="E92" s="154"/>
      <c r="F92" s="16"/>
      <c r="G92" s="16"/>
      <c r="H92" s="159"/>
      <c r="I92" s="16"/>
      <c r="J92" s="16"/>
      <c r="K92" s="159"/>
      <c r="L92" s="16"/>
      <c r="M92" s="16"/>
      <c r="N92" s="159"/>
    </row>
    <row r="93" spans="1:14">
      <c r="A93" s="6"/>
      <c r="B93" s="6" t="s">
        <v>100</v>
      </c>
      <c r="C93" s="148">
        <v>128590</v>
      </c>
      <c r="D93" s="11">
        <v>874540.86570800003</v>
      </c>
      <c r="E93" s="149"/>
      <c r="F93" s="11">
        <v>44252</v>
      </c>
      <c r="G93" s="11">
        <v>390249</v>
      </c>
      <c r="H93" s="149"/>
      <c r="I93" s="11">
        <v>84334</v>
      </c>
      <c r="J93" s="11">
        <v>483548.86570800003</v>
      </c>
      <c r="K93" s="149"/>
      <c r="L93" s="11">
        <v>4</v>
      </c>
      <c r="M93" s="11">
        <v>743</v>
      </c>
      <c r="N93" s="149"/>
    </row>
    <row r="94" spans="1:14">
      <c r="A94" s="6"/>
      <c r="B94" s="6" t="s">
        <v>101</v>
      </c>
      <c r="C94" s="148">
        <v>277026</v>
      </c>
      <c r="D94" s="11">
        <v>715210.10639267997</v>
      </c>
      <c r="E94" s="149"/>
      <c r="F94" s="11">
        <v>162514</v>
      </c>
      <c r="G94" s="11">
        <v>467510</v>
      </c>
      <c r="H94" s="149"/>
      <c r="I94" s="11">
        <v>114512</v>
      </c>
      <c r="J94" s="11">
        <v>247700.10639268</v>
      </c>
      <c r="K94" s="149"/>
      <c r="L94" s="11">
        <v>0</v>
      </c>
      <c r="M94" s="11">
        <v>0</v>
      </c>
      <c r="N94" s="149"/>
    </row>
    <row r="95" spans="1:14">
      <c r="A95" s="6"/>
      <c r="B95" s="6" t="s">
        <v>138</v>
      </c>
      <c r="C95" s="148">
        <v>124103</v>
      </c>
      <c r="D95" s="11">
        <v>179665.82586679998</v>
      </c>
      <c r="E95" s="149"/>
      <c r="F95" s="11">
        <v>28366</v>
      </c>
      <c r="G95" s="11">
        <v>32183</v>
      </c>
      <c r="H95" s="149"/>
      <c r="I95" s="11">
        <v>95737</v>
      </c>
      <c r="J95" s="11">
        <v>147482.82586679998</v>
      </c>
      <c r="K95" s="149"/>
      <c r="L95" s="11">
        <v>0</v>
      </c>
      <c r="M95" s="11">
        <v>0</v>
      </c>
      <c r="N95" s="149"/>
    </row>
    <row r="96" spans="1:14">
      <c r="A96" s="6"/>
      <c r="B96" s="6" t="s">
        <v>139</v>
      </c>
      <c r="C96" s="148">
        <v>748165</v>
      </c>
      <c r="D96" s="11">
        <v>363817</v>
      </c>
      <c r="E96" s="149"/>
      <c r="F96" s="11">
        <v>545</v>
      </c>
      <c r="G96" s="11">
        <v>203</v>
      </c>
      <c r="H96" s="149"/>
      <c r="I96" s="11">
        <v>747620</v>
      </c>
      <c r="J96" s="11">
        <v>363614</v>
      </c>
      <c r="K96" s="149"/>
      <c r="L96" s="11">
        <v>0</v>
      </c>
      <c r="M96" s="11">
        <v>0</v>
      </c>
      <c r="N96" s="149"/>
    </row>
    <row r="97" spans="1:14">
      <c r="A97" s="6"/>
      <c r="B97" s="6" t="s">
        <v>140</v>
      </c>
      <c r="C97" s="165">
        <v>1277884</v>
      </c>
      <c r="D97" s="19">
        <v>2133233.79796748</v>
      </c>
      <c r="E97" s="161"/>
      <c r="F97" s="19">
        <v>235677</v>
      </c>
      <c r="G97" s="19">
        <v>890145</v>
      </c>
      <c r="H97" s="161"/>
      <c r="I97" s="19">
        <v>1042203</v>
      </c>
      <c r="J97" s="19">
        <v>1242345.79796748</v>
      </c>
      <c r="K97" s="154"/>
      <c r="L97" s="19">
        <v>4</v>
      </c>
      <c r="M97" s="19">
        <v>743</v>
      </c>
      <c r="N97" s="161"/>
    </row>
    <row r="98" spans="1:14" ht="13.5" thickBot="1">
      <c r="A98" s="6" t="s">
        <v>111</v>
      </c>
      <c r="B98" s="6"/>
      <c r="C98" s="178">
        <v>3245959</v>
      </c>
      <c r="D98" s="22">
        <v>3865966.6848240001</v>
      </c>
      <c r="E98" s="161"/>
      <c r="F98" s="22">
        <v>1402948</v>
      </c>
      <c r="G98" s="22">
        <v>1805587</v>
      </c>
      <c r="H98" s="161"/>
      <c r="I98" s="22">
        <v>1843005</v>
      </c>
      <c r="J98" s="22">
        <v>2059312.6848239999</v>
      </c>
      <c r="K98" s="154"/>
      <c r="L98" s="22">
        <v>6</v>
      </c>
      <c r="M98" s="22">
        <v>1067</v>
      </c>
      <c r="N98" s="161"/>
    </row>
    <row r="99" spans="1:14" ht="13.5" thickTop="1">
      <c r="A99" s="34"/>
      <c r="B99" s="6"/>
      <c r="C99" s="91"/>
      <c r="D99" s="2"/>
      <c r="E99" s="92"/>
      <c r="F99" s="2"/>
      <c r="G99" s="2"/>
      <c r="H99" s="92"/>
      <c r="I99" s="2"/>
      <c r="J99" s="2"/>
      <c r="K99" s="92"/>
      <c r="L99" s="2"/>
      <c r="M99" s="2"/>
      <c r="N99" s="92"/>
    </row>
    <row r="100" spans="1:14" ht="13.5" thickBot="1">
      <c r="A100" s="34"/>
      <c r="B100" s="34"/>
      <c r="C100" s="128"/>
      <c r="D100" s="129"/>
      <c r="E100" s="179"/>
      <c r="F100" s="129"/>
      <c r="G100" s="129"/>
      <c r="H100" s="179"/>
      <c r="I100" s="129"/>
      <c r="J100" s="129"/>
      <c r="K100" s="179"/>
      <c r="L100" s="129"/>
      <c r="M100" s="129"/>
      <c r="N100" s="179"/>
    </row>
    <row r="101" spans="1:14">
      <c r="A101" s="32" t="s">
        <v>90</v>
      </c>
      <c r="B101" s="34"/>
      <c r="C101" s="203" t="s">
        <v>245</v>
      </c>
      <c r="D101" s="204"/>
      <c r="E101" s="205"/>
      <c r="F101" s="204" t="s">
        <v>246</v>
      </c>
      <c r="G101" s="204"/>
      <c r="H101" s="205"/>
      <c r="I101" s="204" t="s">
        <v>249</v>
      </c>
      <c r="J101" s="204"/>
      <c r="K101" s="205"/>
      <c r="L101" s="204" t="s">
        <v>248</v>
      </c>
      <c r="M101" s="204"/>
      <c r="N101" s="205"/>
    </row>
    <row r="102" spans="1:14">
      <c r="A102" s="32" t="s">
        <v>238</v>
      </c>
      <c r="B102" s="5"/>
      <c r="C102" s="174" t="s">
        <v>91</v>
      </c>
      <c r="D102" s="38" t="s">
        <v>92</v>
      </c>
      <c r="E102" s="175" t="s">
        <v>93</v>
      </c>
      <c r="F102" s="38" t="s">
        <v>91</v>
      </c>
      <c r="G102" s="38" t="s">
        <v>92</v>
      </c>
      <c r="H102" s="175" t="s">
        <v>93</v>
      </c>
      <c r="I102" s="38" t="s">
        <v>91</v>
      </c>
      <c r="J102" s="38" t="s">
        <v>92</v>
      </c>
      <c r="K102" s="175" t="s">
        <v>93</v>
      </c>
      <c r="L102" s="38" t="s">
        <v>91</v>
      </c>
      <c r="M102" s="38" t="s">
        <v>92</v>
      </c>
      <c r="N102" s="175" t="s">
        <v>93</v>
      </c>
    </row>
    <row r="103" spans="1:14">
      <c r="A103" s="37"/>
      <c r="B103" s="9"/>
      <c r="C103" s="174" t="s">
        <v>94</v>
      </c>
      <c r="D103" s="38" t="s">
        <v>95</v>
      </c>
      <c r="E103" s="175" t="s">
        <v>96</v>
      </c>
      <c r="F103" s="38" t="s">
        <v>94</v>
      </c>
      <c r="G103" s="38" t="s">
        <v>95</v>
      </c>
      <c r="H103" s="175" t="s">
        <v>96</v>
      </c>
      <c r="I103" s="38" t="s">
        <v>94</v>
      </c>
      <c r="J103" s="38" t="s">
        <v>95</v>
      </c>
      <c r="K103" s="175" t="s">
        <v>96</v>
      </c>
      <c r="L103" s="38" t="s">
        <v>94</v>
      </c>
      <c r="M103" s="38" t="s">
        <v>95</v>
      </c>
      <c r="N103" s="182" t="s">
        <v>96</v>
      </c>
    </row>
    <row r="104" spans="1:14">
      <c r="A104" s="104"/>
      <c r="B104" s="6"/>
      <c r="C104" s="176"/>
      <c r="D104" s="3" t="s">
        <v>4</v>
      </c>
      <c r="E104" s="177" t="s">
        <v>4</v>
      </c>
      <c r="F104" s="173"/>
      <c r="G104" s="3" t="s">
        <v>4</v>
      </c>
      <c r="H104" s="177" t="s">
        <v>4</v>
      </c>
      <c r="I104" s="173"/>
      <c r="J104" s="3" t="s">
        <v>4</v>
      </c>
      <c r="K104" s="177" t="s">
        <v>4</v>
      </c>
      <c r="L104" s="173"/>
      <c r="M104" s="3" t="s">
        <v>4</v>
      </c>
      <c r="N104" s="177" t="s">
        <v>4</v>
      </c>
    </row>
    <row r="105" spans="1:14">
      <c r="A105" s="34" t="s">
        <v>97</v>
      </c>
      <c r="B105" s="34" t="s">
        <v>98</v>
      </c>
      <c r="C105" s="146"/>
      <c r="D105" s="10"/>
      <c r="E105" s="147"/>
      <c r="F105" s="10"/>
      <c r="G105" s="10"/>
      <c r="H105" s="147"/>
      <c r="I105" s="10"/>
      <c r="J105" s="10"/>
      <c r="K105" s="147"/>
      <c r="L105" s="10"/>
      <c r="M105" s="10"/>
      <c r="N105" s="147"/>
    </row>
    <row r="106" spans="1:14">
      <c r="A106" s="34" t="s">
        <v>6</v>
      </c>
      <c r="B106" s="6" t="s">
        <v>99</v>
      </c>
      <c r="C106" s="146"/>
      <c r="D106" s="10"/>
      <c r="E106" s="147"/>
      <c r="F106" s="10"/>
      <c r="G106" s="10"/>
      <c r="H106" s="147"/>
      <c r="I106" s="10"/>
      <c r="J106" s="10"/>
      <c r="K106" s="147"/>
      <c r="L106" s="10"/>
      <c r="M106" s="10"/>
      <c r="N106" s="147"/>
    </row>
    <row r="107" spans="1:14">
      <c r="A107" s="35" t="s">
        <v>8</v>
      </c>
      <c r="B107" s="6" t="s">
        <v>220</v>
      </c>
      <c r="C107" s="146"/>
      <c r="D107" s="10"/>
      <c r="E107" s="147"/>
      <c r="F107" s="10"/>
      <c r="G107" s="10"/>
      <c r="H107" s="147"/>
      <c r="I107" s="10"/>
      <c r="J107" s="10"/>
      <c r="K107" s="147"/>
      <c r="L107" s="10"/>
      <c r="M107" s="10"/>
      <c r="N107" s="147"/>
    </row>
    <row r="108" spans="1:14">
      <c r="A108" s="34"/>
      <c r="B108" s="6" t="s">
        <v>100</v>
      </c>
      <c r="C108" s="148">
        <v>312050.47341764416</v>
      </c>
      <c r="D108" s="11">
        <v>1468490.6687684371</v>
      </c>
      <c r="E108" s="149">
        <v>730993.14683333272</v>
      </c>
      <c r="F108" s="11">
        <v>119516</v>
      </c>
      <c r="G108" s="11">
        <v>712089</v>
      </c>
      <c r="H108" s="149">
        <v>374109</v>
      </c>
      <c r="I108" s="11">
        <v>192534.47341764416</v>
      </c>
      <c r="J108" s="11">
        <v>756401.668768437</v>
      </c>
      <c r="K108" s="149">
        <v>356884.14683333272</v>
      </c>
      <c r="L108" s="11">
        <v>0</v>
      </c>
      <c r="M108" s="11">
        <v>0</v>
      </c>
      <c r="N108" s="149">
        <v>0</v>
      </c>
    </row>
    <row r="109" spans="1:14">
      <c r="A109" s="34"/>
      <c r="B109" s="6" t="s">
        <v>101</v>
      </c>
      <c r="C109" s="148">
        <v>791234.94324876508</v>
      </c>
      <c r="D109" s="11">
        <v>1946991.1052982179</v>
      </c>
      <c r="E109" s="149">
        <v>312715.16143999994</v>
      </c>
      <c r="F109" s="11">
        <v>420697</v>
      </c>
      <c r="G109" s="11">
        <v>1137483</v>
      </c>
      <c r="H109" s="149">
        <v>222472</v>
      </c>
      <c r="I109" s="11">
        <v>370537.94324876502</v>
      </c>
      <c r="J109" s="11">
        <v>809508.10529821774</v>
      </c>
      <c r="K109" s="149">
        <v>90243.161439999967</v>
      </c>
      <c r="L109" s="11">
        <v>0</v>
      </c>
      <c r="M109" s="11">
        <v>0</v>
      </c>
      <c r="N109" s="149">
        <v>0</v>
      </c>
    </row>
    <row r="110" spans="1:14">
      <c r="A110" s="34"/>
      <c r="B110" s="6" t="s">
        <v>138</v>
      </c>
      <c r="C110" s="148">
        <v>426607.59261052671</v>
      </c>
      <c r="D110" s="11">
        <v>663893.26767783682</v>
      </c>
      <c r="E110" s="149">
        <v>28475.613592024012</v>
      </c>
      <c r="F110" s="11">
        <v>91745</v>
      </c>
      <c r="G110" s="11">
        <v>85668</v>
      </c>
      <c r="H110" s="149">
        <v>17332</v>
      </c>
      <c r="I110" s="11">
        <v>334862.59261052671</v>
      </c>
      <c r="J110" s="11">
        <v>578225.26767783682</v>
      </c>
      <c r="K110" s="149">
        <v>11143.61359202401</v>
      </c>
      <c r="L110" s="11">
        <v>0</v>
      </c>
      <c r="M110" s="11">
        <v>0</v>
      </c>
      <c r="N110" s="149">
        <v>0</v>
      </c>
    </row>
    <row r="111" spans="1:14">
      <c r="A111" s="34"/>
      <c r="B111" s="6" t="s">
        <v>139</v>
      </c>
      <c r="C111" s="148">
        <v>986993</v>
      </c>
      <c r="D111" s="11">
        <v>386038.54131228587</v>
      </c>
      <c r="E111" s="149">
        <v>751.84924000000001</v>
      </c>
      <c r="F111" s="11">
        <v>367662</v>
      </c>
      <c r="G111" s="11">
        <v>165541</v>
      </c>
      <c r="H111" s="149">
        <v>708</v>
      </c>
      <c r="I111" s="11">
        <v>619331</v>
      </c>
      <c r="J111" s="11">
        <v>220497.54131228587</v>
      </c>
      <c r="K111" s="149">
        <v>43.849239999999995</v>
      </c>
      <c r="L111" s="11">
        <v>0</v>
      </c>
      <c r="M111" s="11">
        <v>0</v>
      </c>
      <c r="N111" s="149">
        <v>0</v>
      </c>
    </row>
    <row r="112" spans="1:14">
      <c r="A112" s="34"/>
      <c r="B112" s="6" t="s">
        <v>140</v>
      </c>
      <c r="C112" s="150">
        <v>2516886.0092769358</v>
      </c>
      <c r="D112" s="12">
        <v>4465413.5830567777</v>
      </c>
      <c r="E112" s="151">
        <v>1072935.7711053567</v>
      </c>
      <c r="F112" s="12">
        <v>999620</v>
      </c>
      <c r="G112" s="12">
        <v>2100781</v>
      </c>
      <c r="H112" s="151">
        <v>614621</v>
      </c>
      <c r="I112" s="12">
        <v>1517266.0092769358</v>
      </c>
      <c r="J112" s="12">
        <v>2364632.5830567773</v>
      </c>
      <c r="K112" s="151">
        <v>458314.77110535669</v>
      </c>
      <c r="L112" s="12">
        <v>0</v>
      </c>
      <c r="M112" s="12">
        <v>0</v>
      </c>
      <c r="N112" s="151">
        <v>0</v>
      </c>
    </row>
    <row r="113" spans="1:14">
      <c r="A113" s="35">
        <v>1.2</v>
      </c>
      <c r="B113" s="6" t="s">
        <v>221</v>
      </c>
      <c r="C113" s="146"/>
      <c r="D113" s="10"/>
      <c r="E113" s="147"/>
      <c r="F113" s="10"/>
      <c r="G113" s="10"/>
      <c r="H113" s="147"/>
      <c r="I113" s="10"/>
      <c r="J113" s="10"/>
      <c r="K113" s="147"/>
      <c r="L113" s="10"/>
      <c r="M113" s="10"/>
      <c r="N113" s="147"/>
    </row>
    <row r="114" spans="1:14">
      <c r="A114" s="34"/>
      <c r="B114" s="6" t="s">
        <v>100</v>
      </c>
      <c r="C114" s="148">
        <v>38935.275018746106</v>
      </c>
      <c r="D114" s="11">
        <v>627920.89781214262</v>
      </c>
      <c r="E114" s="149">
        <v>283098</v>
      </c>
      <c r="F114" s="11">
        <v>23838</v>
      </c>
      <c r="G114" s="11">
        <v>230566</v>
      </c>
      <c r="H114" s="149">
        <v>208169</v>
      </c>
      <c r="I114" s="11">
        <v>14931.275018746102</v>
      </c>
      <c r="J114" s="11">
        <v>394167.89781214262</v>
      </c>
      <c r="K114" s="149">
        <v>74863</v>
      </c>
      <c r="L114" s="11">
        <v>166</v>
      </c>
      <c r="M114" s="11">
        <v>3187</v>
      </c>
      <c r="N114" s="149">
        <v>66</v>
      </c>
    </row>
    <row r="115" spans="1:14">
      <c r="A115" s="34"/>
      <c r="B115" s="6" t="s">
        <v>101</v>
      </c>
      <c r="C115" s="148">
        <v>210742.49734658154</v>
      </c>
      <c r="D115" s="11">
        <v>979974.19923476363</v>
      </c>
      <c r="E115" s="149">
        <v>209139</v>
      </c>
      <c r="F115" s="11">
        <v>142459</v>
      </c>
      <c r="G115" s="11">
        <v>639507</v>
      </c>
      <c r="H115" s="149">
        <v>168154</v>
      </c>
      <c r="I115" s="11">
        <v>68283.497346581542</v>
      </c>
      <c r="J115" s="11">
        <v>340467.19923476357</v>
      </c>
      <c r="K115" s="149">
        <v>40985</v>
      </c>
      <c r="L115" s="11">
        <v>0</v>
      </c>
      <c r="M115" s="11">
        <v>0</v>
      </c>
      <c r="N115" s="149">
        <v>0</v>
      </c>
    </row>
    <row r="116" spans="1:14">
      <c r="A116" s="34"/>
      <c r="B116" s="6" t="s">
        <v>138</v>
      </c>
      <c r="C116" s="148">
        <v>16235</v>
      </c>
      <c r="D116" s="11">
        <v>56236.084110000003</v>
      </c>
      <c r="E116" s="149">
        <v>11256</v>
      </c>
      <c r="F116" s="11">
        <v>16344</v>
      </c>
      <c r="G116" s="11">
        <v>55224</v>
      </c>
      <c r="H116" s="149">
        <v>10863</v>
      </c>
      <c r="I116" s="11">
        <v>-197</v>
      </c>
      <c r="J116" s="11">
        <v>-382.91588999999999</v>
      </c>
      <c r="K116" s="149">
        <v>393</v>
      </c>
      <c r="L116" s="11">
        <v>88</v>
      </c>
      <c r="M116" s="11">
        <v>1395</v>
      </c>
      <c r="N116" s="149">
        <v>0</v>
      </c>
    </row>
    <row r="117" spans="1:14">
      <c r="A117" s="34"/>
      <c r="B117" s="6" t="s">
        <v>139</v>
      </c>
      <c r="C117" s="148">
        <v>29618</v>
      </c>
      <c r="D117" s="11">
        <v>44494</v>
      </c>
      <c r="E117" s="149">
        <v>85628</v>
      </c>
      <c r="F117" s="11">
        <v>75</v>
      </c>
      <c r="G117" s="11">
        <v>551</v>
      </c>
      <c r="H117" s="149">
        <v>85628</v>
      </c>
      <c r="I117" s="11">
        <v>29543</v>
      </c>
      <c r="J117" s="11">
        <v>43943</v>
      </c>
      <c r="K117" s="149">
        <v>0</v>
      </c>
      <c r="L117" s="11">
        <v>0</v>
      </c>
      <c r="M117" s="11">
        <v>0</v>
      </c>
      <c r="N117" s="149">
        <v>0</v>
      </c>
    </row>
    <row r="118" spans="1:14">
      <c r="A118" s="34"/>
      <c r="B118" s="6" t="s">
        <v>140</v>
      </c>
      <c r="C118" s="150">
        <v>295530.77236532763</v>
      </c>
      <c r="D118" s="12">
        <v>1708625.1811569063</v>
      </c>
      <c r="E118" s="151">
        <v>589121</v>
      </c>
      <c r="F118" s="12">
        <v>182716</v>
      </c>
      <c r="G118" s="12">
        <v>925848</v>
      </c>
      <c r="H118" s="151">
        <v>472814</v>
      </c>
      <c r="I118" s="12">
        <v>112560.77236532765</v>
      </c>
      <c r="J118" s="12">
        <v>778195.18115690618</v>
      </c>
      <c r="K118" s="151">
        <v>116241</v>
      </c>
      <c r="L118" s="12">
        <v>254</v>
      </c>
      <c r="M118" s="12">
        <v>4582</v>
      </c>
      <c r="N118" s="151">
        <v>66</v>
      </c>
    </row>
    <row r="119" spans="1:14">
      <c r="A119" s="35">
        <v>1.3</v>
      </c>
      <c r="B119" s="6" t="s">
        <v>102</v>
      </c>
      <c r="C119" s="153"/>
      <c r="D119" s="13"/>
      <c r="E119" s="154"/>
      <c r="F119" s="13"/>
      <c r="G119" s="13"/>
      <c r="H119" s="154"/>
      <c r="I119" s="13"/>
      <c r="J119" s="13"/>
      <c r="K119" s="154"/>
      <c r="L119" s="13"/>
      <c r="M119" s="13"/>
      <c r="N119" s="154"/>
    </row>
    <row r="120" spans="1:14">
      <c r="A120" s="34"/>
      <c r="B120" s="6" t="s">
        <v>100</v>
      </c>
      <c r="C120" s="148">
        <v>30877.880156686002</v>
      </c>
      <c r="D120" s="11">
        <v>325562.30225250334</v>
      </c>
      <c r="E120" s="149">
        <v>324700.77799999999</v>
      </c>
      <c r="F120" s="11">
        <v>21677</v>
      </c>
      <c r="G120" s="11">
        <v>204305</v>
      </c>
      <c r="H120" s="149">
        <v>273766</v>
      </c>
      <c r="I120" s="11">
        <v>9005.880156686002</v>
      </c>
      <c r="J120" s="11">
        <v>108500.30225250336</v>
      </c>
      <c r="K120" s="149">
        <v>44229.777999999998</v>
      </c>
      <c r="L120" s="11">
        <v>195</v>
      </c>
      <c r="M120" s="11">
        <v>12757</v>
      </c>
      <c r="N120" s="149">
        <v>6705</v>
      </c>
    </row>
    <row r="121" spans="1:14">
      <c r="A121" s="34"/>
      <c r="B121" s="6" t="s">
        <v>101</v>
      </c>
      <c r="C121" s="148">
        <v>87257.838848286628</v>
      </c>
      <c r="D121" s="11">
        <v>525020.73407220026</v>
      </c>
      <c r="E121" s="149">
        <v>350653</v>
      </c>
      <c r="F121" s="11">
        <v>71366</v>
      </c>
      <c r="G121" s="11">
        <v>355601</v>
      </c>
      <c r="H121" s="149">
        <v>272054</v>
      </c>
      <c r="I121" s="11">
        <v>15891.838848286621</v>
      </c>
      <c r="J121" s="11">
        <v>169419.73407220023</v>
      </c>
      <c r="K121" s="149">
        <v>78599</v>
      </c>
      <c r="L121" s="11">
        <v>0</v>
      </c>
      <c r="M121" s="11">
        <v>0</v>
      </c>
      <c r="N121" s="149">
        <v>0</v>
      </c>
    </row>
    <row r="122" spans="1:14">
      <c r="A122" s="34"/>
      <c r="B122" s="6" t="s">
        <v>138</v>
      </c>
      <c r="C122" s="148">
        <v>4251</v>
      </c>
      <c r="D122" s="11">
        <v>22218</v>
      </c>
      <c r="E122" s="149">
        <v>16421</v>
      </c>
      <c r="F122" s="11">
        <v>4221</v>
      </c>
      <c r="G122" s="11">
        <v>20913</v>
      </c>
      <c r="H122" s="149">
        <v>15936</v>
      </c>
      <c r="I122" s="11">
        <v>27</v>
      </c>
      <c r="J122" s="11">
        <v>380</v>
      </c>
      <c r="K122" s="149">
        <v>459</v>
      </c>
      <c r="L122" s="11">
        <v>3</v>
      </c>
      <c r="M122" s="11">
        <v>925</v>
      </c>
      <c r="N122" s="149">
        <v>26</v>
      </c>
    </row>
    <row r="123" spans="1:14">
      <c r="A123" s="34"/>
      <c r="B123" s="6" t="s">
        <v>139</v>
      </c>
      <c r="C123" s="148">
        <v>283</v>
      </c>
      <c r="D123" s="11">
        <v>1951</v>
      </c>
      <c r="E123" s="149">
        <v>83961</v>
      </c>
      <c r="F123" s="11">
        <v>283</v>
      </c>
      <c r="G123" s="11">
        <v>1951</v>
      </c>
      <c r="H123" s="149">
        <v>83961</v>
      </c>
      <c r="I123" s="11">
        <v>0</v>
      </c>
      <c r="J123" s="11">
        <v>0</v>
      </c>
      <c r="K123" s="149">
        <v>0</v>
      </c>
      <c r="L123" s="11">
        <v>0</v>
      </c>
      <c r="M123" s="11">
        <v>0</v>
      </c>
      <c r="N123" s="149">
        <v>0</v>
      </c>
    </row>
    <row r="124" spans="1:14">
      <c r="A124" s="34"/>
      <c r="B124" s="6" t="s">
        <v>140</v>
      </c>
      <c r="C124" s="150">
        <v>122669.71900497262</v>
      </c>
      <c r="D124" s="12">
        <v>874752.0363247036</v>
      </c>
      <c r="E124" s="151">
        <v>775735.77799999993</v>
      </c>
      <c r="F124" s="12">
        <v>97547</v>
      </c>
      <c r="G124" s="12">
        <v>582770</v>
      </c>
      <c r="H124" s="151">
        <v>645717</v>
      </c>
      <c r="I124" s="12">
        <v>24924.719004972623</v>
      </c>
      <c r="J124" s="12">
        <v>278300.0363247036</v>
      </c>
      <c r="K124" s="151">
        <v>123287.77799999999</v>
      </c>
      <c r="L124" s="12">
        <v>198</v>
      </c>
      <c r="M124" s="12">
        <v>13682</v>
      </c>
      <c r="N124" s="151">
        <v>6731</v>
      </c>
    </row>
    <row r="125" spans="1:14">
      <c r="A125" s="35">
        <v>1.4</v>
      </c>
      <c r="B125" s="6" t="s">
        <v>129</v>
      </c>
      <c r="C125" s="153"/>
      <c r="D125" s="13"/>
      <c r="E125" s="154"/>
      <c r="F125" s="13"/>
      <c r="G125" s="13"/>
      <c r="H125" s="154"/>
      <c r="I125" s="13"/>
      <c r="J125" s="13"/>
      <c r="K125" s="154"/>
      <c r="L125" s="13"/>
      <c r="M125" s="13"/>
      <c r="N125" s="154"/>
    </row>
    <row r="126" spans="1:14">
      <c r="A126" s="34"/>
      <c r="B126" s="6" t="s">
        <v>100</v>
      </c>
      <c r="C126" s="148">
        <v>0</v>
      </c>
      <c r="D126" s="11">
        <v>0</v>
      </c>
      <c r="E126" s="149">
        <v>0</v>
      </c>
      <c r="F126" s="11">
        <v>0</v>
      </c>
      <c r="G126" s="11">
        <v>0</v>
      </c>
      <c r="H126" s="149">
        <v>0</v>
      </c>
      <c r="I126" s="11">
        <v>0</v>
      </c>
      <c r="J126" s="11">
        <v>0</v>
      </c>
      <c r="K126" s="149">
        <v>0</v>
      </c>
      <c r="L126" s="11">
        <v>0</v>
      </c>
      <c r="M126" s="11">
        <v>0</v>
      </c>
      <c r="N126" s="149">
        <v>0</v>
      </c>
    </row>
    <row r="127" spans="1:14">
      <c r="A127" s="34"/>
      <c r="B127" s="6" t="s">
        <v>101</v>
      </c>
      <c r="C127" s="148">
        <v>1202</v>
      </c>
      <c r="D127" s="11">
        <v>3140.0374800000004</v>
      </c>
      <c r="E127" s="149">
        <v>0</v>
      </c>
      <c r="F127" s="11">
        <v>0</v>
      </c>
      <c r="G127" s="11">
        <v>0</v>
      </c>
      <c r="H127" s="149">
        <v>0</v>
      </c>
      <c r="I127" s="11">
        <v>1202</v>
      </c>
      <c r="J127" s="11">
        <v>3140.0374800000004</v>
      </c>
      <c r="K127" s="149">
        <v>0</v>
      </c>
      <c r="L127" s="11">
        <v>0</v>
      </c>
      <c r="M127" s="11">
        <v>0</v>
      </c>
      <c r="N127" s="149">
        <v>0</v>
      </c>
    </row>
    <row r="128" spans="1:14">
      <c r="A128" s="34"/>
      <c r="B128" s="6" t="s">
        <v>138</v>
      </c>
      <c r="C128" s="148">
        <v>0</v>
      </c>
      <c r="D128" s="11">
        <v>0</v>
      </c>
      <c r="E128" s="149">
        <v>0</v>
      </c>
      <c r="F128" s="11">
        <v>0</v>
      </c>
      <c r="G128" s="11">
        <v>0</v>
      </c>
      <c r="H128" s="149">
        <v>0</v>
      </c>
      <c r="I128" s="11">
        <v>0</v>
      </c>
      <c r="J128" s="11">
        <v>0</v>
      </c>
      <c r="K128" s="149">
        <v>0</v>
      </c>
      <c r="L128" s="11">
        <v>0</v>
      </c>
      <c r="M128" s="11">
        <v>0</v>
      </c>
      <c r="N128" s="149">
        <v>0</v>
      </c>
    </row>
    <row r="129" spans="1:14">
      <c r="A129" s="34"/>
      <c r="B129" s="6" t="s">
        <v>139</v>
      </c>
      <c r="C129" s="148">
        <v>3144672</v>
      </c>
      <c r="D129" s="11">
        <v>1649958.4008380801</v>
      </c>
      <c r="E129" s="149">
        <v>9997</v>
      </c>
      <c r="F129" s="11">
        <v>475976</v>
      </c>
      <c r="G129" s="11">
        <v>317455</v>
      </c>
      <c r="H129" s="149">
        <v>0</v>
      </c>
      <c r="I129" s="11">
        <v>2668696</v>
      </c>
      <c r="J129" s="11">
        <v>1332503.4008380801</v>
      </c>
      <c r="K129" s="149">
        <v>9997</v>
      </c>
      <c r="L129" s="11">
        <v>0</v>
      </c>
      <c r="M129" s="11">
        <v>0</v>
      </c>
      <c r="N129" s="149">
        <v>0</v>
      </c>
    </row>
    <row r="130" spans="1:14">
      <c r="A130" s="34"/>
      <c r="B130" s="6" t="s">
        <v>140</v>
      </c>
      <c r="C130" s="150">
        <v>3145874</v>
      </c>
      <c r="D130" s="12">
        <v>1653098.43831808</v>
      </c>
      <c r="E130" s="151">
        <v>9997</v>
      </c>
      <c r="F130" s="12">
        <v>475976</v>
      </c>
      <c r="G130" s="12">
        <v>317455</v>
      </c>
      <c r="H130" s="151">
        <v>0</v>
      </c>
      <c r="I130" s="12">
        <v>2669898</v>
      </c>
      <c r="J130" s="12">
        <v>1335643.43831808</v>
      </c>
      <c r="K130" s="151">
        <v>9997</v>
      </c>
      <c r="L130" s="12">
        <v>0</v>
      </c>
      <c r="M130" s="12">
        <v>0</v>
      </c>
      <c r="N130" s="151">
        <v>0</v>
      </c>
    </row>
    <row r="131" spans="1:14">
      <c r="A131" s="34"/>
      <c r="B131" s="6"/>
      <c r="C131" s="155"/>
      <c r="D131" s="14"/>
      <c r="E131" s="156"/>
      <c r="F131" s="14"/>
      <c r="G131" s="14"/>
      <c r="H131" s="156"/>
      <c r="I131" s="2"/>
      <c r="J131" s="2"/>
      <c r="K131" s="180"/>
      <c r="L131" s="14"/>
      <c r="M131" s="14"/>
      <c r="N131" s="156"/>
    </row>
    <row r="132" spans="1:14" ht="13.5" thickBot="1">
      <c r="A132" s="34" t="s">
        <v>103</v>
      </c>
      <c r="B132" s="6"/>
      <c r="C132" s="157">
        <v>6080960.5006472357</v>
      </c>
      <c r="D132" s="15">
        <v>8701889.2388564683</v>
      </c>
      <c r="E132" s="158">
        <v>2447789.5491053564</v>
      </c>
      <c r="F132" s="15">
        <v>1755859</v>
      </c>
      <c r="G132" s="15">
        <v>3926854</v>
      </c>
      <c r="H132" s="158">
        <v>1733152</v>
      </c>
      <c r="I132" s="15">
        <v>4324649.5006472357</v>
      </c>
      <c r="J132" s="15">
        <v>4756771.2388564674</v>
      </c>
      <c r="K132" s="158">
        <v>707840.54910535668</v>
      </c>
      <c r="L132" s="15">
        <v>452</v>
      </c>
      <c r="M132" s="15">
        <v>18264</v>
      </c>
      <c r="N132" s="158">
        <v>6797</v>
      </c>
    </row>
    <row r="133" spans="1:14" ht="13.5" thickTop="1">
      <c r="A133" s="34"/>
      <c r="B133" s="6"/>
      <c r="C133" s="153"/>
      <c r="D133" s="13"/>
      <c r="E133" s="154"/>
      <c r="F133" s="13"/>
      <c r="G133" s="13"/>
      <c r="H133" s="154"/>
      <c r="I133" s="13"/>
      <c r="J133" s="13"/>
      <c r="K133" s="154"/>
      <c r="L133" s="13"/>
      <c r="M133" s="13"/>
      <c r="N133" s="183"/>
    </row>
    <row r="134" spans="1:14">
      <c r="A134" s="34" t="s">
        <v>19</v>
      </c>
      <c r="B134" s="6" t="s">
        <v>104</v>
      </c>
      <c r="C134" s="148"/>
      <c r="D134" s="11"/>
      <c r="E134" s="159"/>
      <c r="F134" s="13"/>
      <c r="G134" s="13"/>
      <c r="H134" s="154"/>
      <c r="I134" s="13"/>
      <c r="J134" s="13"/>
      <c r="K134" s="154"/>
      <c r="L134" s="13"/>
      <c r="M134" s="13"/>
      <c r="N134" s="154"/>
    </row>
    <row r="135" spans="1:14">
      <c r="A135" s="34">
        <v>2.1</v>
      </c>
      <c r="B135" s="6" t="s">
        <v>130</v>
      </c>
      <c r="C135" s="148"/>
      <c r="D135" s="11"/>
      <c r="E135" s="159"/>
      <c r="F135" s="13"/>
      <c r="G135" s="13"/>
      <c r="H135" s="154"/>
      <c r="I135" s="2"/>
      <c r="J135" s="2"/>
      <c r="K135" s="92"/>
      <c r="L135" s="13"/>
      <c r="M135" s="13"/>
      <c r="N135" s="154"/>
    </row>
    <row r="136" spans="1:14">
      <c r="A136" s="34"/>
      <c r="B136" s="6" t="s">
        <v>100</v>
      </c>
      <c r="C136" s="148">
        <v>12368</v>
      </c>
      <c r="D136" s="11">
        <v>9188611.4234200008</v>
      </c>
      <c r="E136" s="149">
        <v>569029</v>
      </c>
      <c r="F136" s="11">
        <v>6820</v>
      </c>
      <c r="G136" s="11">
        <v>5277427</v>
      </c>
      <c r="H136" s="149">
        <v>238487</v>
      </c>
      <c r="I136" s="13">
        <v>1277</v>
      </c>
      <c r="J136" s="13">
        <v>837988.47042000014</v>
      </c>
      <c r="K136" s="154">
        <v>2838</v>
      </c>
      <c r="L136" s="11">
        <v>4271</v>
      </c>
      <c r="M136" s="11">
        <v>3073195.9529999997</v>
      </c>
      <c r="N136" s="149">
        <v>327704</v>
      </c>
    </row>
    <row r="137" spans="1:14">
      <c r="A137" s="34"/>
      <c r="B137" s="6" t="s">
        <v>101</v>
      </c>
      <c r="C137" s="148">
        <v>7549</v>
      </c>
      <c r="D137" s="11">
        <v>4198357</v>
      </c>
      <c r="E137" s="149">
        <v>374995</v>
      </c>
      <c r="F137" s="11">
        <v>7218</v>
      </c>
      <c r="G137" s="11">
        <v>3967298</v>
      </c>
      <c r="H137" s="149">
        <v>373774</v>
      </c>
      <c r="I137" s="11">
        <v>331</v>
      </c>
      <c r="J137" s="11">
        <v>231059</v>
      </c>
      <c r="K137" s="149">
        <v>1221</v>
      </c>
      <c r="L137" s="11">
        <v>0</v>
      </c>
      <c r="M137" s="11">
        <v>0</v>
      </c>
      <c r="N137" s="149">
        <v>0</v>
      </c>
    </row>
    <row r="138" spans="1:14">
      <c r="A138" s="34"/>
      <c r="B138" s="6" t="s">
        <v>138</v>
      </c>
      <c r="C138" s="148">
        <v>1970</v>
      </c>
      <c r="D138" s="11">
        <v>443671.71184</v>
      </c>
      <c r="E138" s="149">
        <v>45349</v>
      </c>
      <c r="F138" s="11">
        <v>41</v>
      </c>
      <c r="G138" s="11">
        <v>12073</v>
      </c>
      <c r="H138" s="149">
        <v>1608</v>
      </c>
      <c r="I138" s="11">
        <v>1530</v>
      </c>
      <c r="J138" s="11">
        <v>5708.3056999999999</v>
      </c>
      <c r="K138" s="149">
        <v>0</v>
      </c>
      <c r="L138" s="11">
        <v>399</v>
      </c>
      <c r="M138" s="11">
        <v>425890.40613999998</v>
      </c>
      <c r="N138" s="149">
        <v>43741</v>
      </c>
    </row>
    <row r="139" spans="1:14">
      <c r="A139" s="34"/>
      <c r="B139" s="6" t="s">
        <v>139</v>
      </c>
      <c r="C139" s="148">
        <v>22</v>
      </c>
      <c r="D139" s="11">
        <v>20503</v>
      </c>
      <c r="E139" s="149">
        <v>0</v>
      </c>
      <c r="F139" s="11">
        <v>22</v>
      </c>
      <c r="G139" s="11">
        <v>20503</v>
      </c>
      <c r="H139" s="149">
        <v>0</v>
      </c>
      <c r="I139" s="11">
        <v>0</v>
      </c>
      <c r="J139" s="11">
        <v>0</v>
      </c>
      <c r="K139" s="149">
        <v>0</v>
      </c>
      <c r="L139" s="11">
        <v>0</v>
      </c>
      <c r="M139" s="11">
        <v>0</v>
      </c>
      <c r="N139" s="149">
        <v>0</v>
      </c>
    </row>
    <row r="140" spans="1:14">
      <c r="A140" s="34"/>
      <c r="B140" s="6" t="s">
        <v>140</v>
      </c>
      <c r="C140" s="150">
        <v>21909</v>
      </c>
      <c r="D140" s="12">
        <v>13851143.135259999</v>
      </c>
      <c r="E140" s="151">
        <v>989373</v>
      </c>
      <c r="F140" s="12">
        <v>14101</v>
      </c>
      <c r="G140" s="12">
        <v>9277301</v>
      </c>
      <c r="H140" s="151">
        <v>613869</v>
      </c>
      <c r="I140" s="12">
        <v>3138</v>
      </c>
      <c r="J140" s="12">
        <v>1074755.7761200001</v>
      </c>
      <c r="K140" s="151">
        <v>4059</v>
      </c>
      <c r="L140" s="12">
        <v>4670</v>
      </c>
      <c r="M140" s="12">
        <v>3499086.3591399998</v>
      </c>
      <c r="N140" s="151">
        <v>371445</v>
      </c>
    </row>
    <row r="141" spans="1:14">
      <c r="A141" s="34">
        <v>2.2000000000000002</v>
      </c>
      <c r="B141" s="6" t="s">
        <v>131</v>
      </c>
      <c r="C141" s="148"/>
      <c r="D141" s="11"/>
      <c r="E141" s="159"/>
      <c r="F141" s="11"/>
      <c r="G141" s="11"/>
      <c r="H141" s="159"/>
      <c r="I141" s="17"/>
      <c r="J141" s="17"/>
      <c r="K141" s="152"/>
      <c r="L141" s="11"/>
      <c r="M141" s="11"/>
      <c r="N141" s="159"/>
    </row>
    <row r="142" spans="1:14">
      <c r="A142" s="34"/>
      <c r="B142" s="6" t="s">
        <v>100</v>
      </c>
      <c r="C142" s="148">
        <v>2368</v>
      </c>
      <c r="D142" s="11">
        <v>780961</v>
      </c>
      <c r="E142" s="149">
        <v>167</v>
      </c>
      <c r="F142" s="11">
        <v>2347</v>
      </c>
      <c r="G142" s="11">
        <v>775858</v>
      </c>
      <c r="H142" s="149">
        <v>167</v>
      </c>
      <c r="I142" s="11">
        <v>21</v>
      </c>
      <c r="J142" s="11">
        <v>5103</v>
      </c>
      <c r="K142" s="159">
        <v>0</v>
      </c>
      <c r="L142" s="11">
        <v>0</v>
      </c>
      <c r="M142" s="11">
        <v>0</v>
      </c>
      <c r="N142" s="149">
        <v>0</v>
      </c>
    </row>
    <row r="143" spans="1:14">
      <c r="A143" s="34"/>
      <c r="B143" s="6" t="s">
        <v>101</v>
      </c>
      <c r="C143" s="148">
        <v>2261</v>
      </c>
      <c r="D143" s="11">
        <v>802596</v>
      </c>
      <c r="E143" s="149">
        <v>12</v>
      </c>
      <c r="F143" s="11">
        <v>2257</v>
      </c>
      <c r="G143" s="11">
        <v>801812</v>
      </c>
      <c r="H143" s="149">
        <v>12</v>
      </c>
      <c r="I143" s="11">
        <v>4</v>
      </c>
      <c r="J143" s="11">
        <v>784</v>
      </c>
      <c r="K143" s="149">
        <v>0</v>
      </c>
      <c r="L143" s="11">
        <v>0</v>
      </c>
      <c r="M143" s="11">
        <v>0</v>
      </c>
      <c r="N143" s="149">
        <v>0</v>
      </c>
    </row>
    <row r="144" spans="1:14">
      <c r="A144" s="34"/>
      <c r="B144" s="6" t="s">
        <v>138</v>
      </c>
      <c r="C144" s="148">
        <v>180</v>
      </c>
      <c r="D144" s="11">
        <v>46692</v>
      </c>
      <c r="E144" s="149">
        <v>6</v>
      </c>
      <c r="F144" s="11">
        <v>180</v>
      </c>
      <c r="G144" s="11">
        <v>46692</v>
      </c>
      <c r="H144" s="149">
        <v>6</v>
      </c>
      <c r="I144" s="11">
        <v>0</v>
      </c>
      <c r="J144" s="11">
        <v>0</v>
      </c>
      <c r="K144" s="149">
        <v>0</v>
      </c>
      <c r="L144" s="11">
        <v>0</v>
      </c>
      <c r="M144" s="11">
        <v>0</v>
      </c>
      <c r="N144" s="149">
        <v>0</v>
      </c>
    </row>
    <row r="145" spans="1:14">
      <c r="A145" s="34"/>
      <c r="B145" s="6" t="s">
        <v>139</v>
      </c>
      <c r="C145" s="148">
        <v>709</v>
      </c>
      <c r="D145" s="11">
        <v>149902</v>
      </c>
      <c r="E145" s="149">
        <v>0</v>
      </c>
      <c r="F145" s="11">
        <v>709</v>
      </c>
      <c r="G145" s="11">
        <v>149902</v>
      </c>
      <c r="H145" s="149">
        <v>0</v>
      </c>
      <c r="I145" s="11">
        <v>0</v>
      </c>
      <c r="J145" s="11">
        <v>0</v>
      </c>
      <c r="K145" s="149">
        <v>0</v>
      </c>
      <c r="L145" s="11">
        <v>0</v>
      </c>
      <c r="M145" s="11">
        <v>0</v>
      </c>
      <c r="N145" s="149">
        <v>0</v>
      </c>
    </row>
    <row r="146" spans="1:14">
      <c r="A146" s="34"/>
      <c r="B146" s="6" t="s">
        <v>140</v>
      </c>
      <c r="C146" s="150">
        <v>5518</v>
      </c>
      <c r="D146" s="12">
        <v>1780151</v>
      </c>
      <c r="E146" s="151">
        <v>185</v>
      </c>
      <c r="F146" s="12">
        <v>5493</v>
      </c>
      <c r="G146" s="12">
        <v>1774264</v>
      </c>
      <c r="H146" s="151">
        <v>185</v>
      </c>
      <c r="I146" s="12">
        <v>25</v>
      </c>
      <c r="J146" s="12">
        <v>5887</v>
      </c>
      <c r="K146" s="151">
        <v>0</v>
      </c>
      <c r="L146" s="12">
        <v>0</v>
      </c>
      <c r="M146" s="12">
        <v>0</v>
      </c>
      <c r="N146" s="151">
        <v>0</v>
      </c>
    </row>
    <row r="147" spans="1:14">
      <c r="A147" s="34">
        <v>2.2999999999999998</v>
      </c>
      <c r="B147" s="6" t="s">
        <v>102</v>
      </c>
      <c r="C147" s="148"/>
      <c r="D147" s="11"/>
      <c r="E147" s="159"/>
      <c r="F147" s="11"/>
      <c r="G147" s="11"/>
      <c r="H147" s="159"/>
      <c r="I147" s="17"/>
      <c r="J147" s="17"/>
      <c r="K147" s="152"/>
      <c r="L147" s="11"/>
      <c r="M147" s="11"/>
      <c r="N147" s="159"/>
    </row>
    <row r="148" spans="1:14">
      <c r="A148" s="34"/>
      <c r="B148" s="6" t="s">
        <v>100</v>
      </c>
      <c r="C148" s="148">
        <v>7286</v>
      </c>
      <c r="D148" s="11">
        <v>1594844</v>
      </c>
      <c r="E148" s="149">
        <v>62107</v>
      </c>
      <c r="F148" s="11">
        <v>6783</v>
      </c>
      <c r="G148" s="11">
        <v>1360113</v>
      </c>
      <c r="H148" s="149">
        <v>25444</v>
      </c>
      <c r="I148" s="11">
        <v>159</v>
      </c>
      <c r="J148" s="11">
        <v>19148</v>
      </c>
      <c r="K148" s="159">
        <v>30006</v>
      </c>
      <c r="L148" s="11">
        <v>344</v>
      </c>
      <c r="M148" s="11">
        <v>215583</v>
      </c>
      <c r="N148" s="149">
        <v>6657</v>
      </c>
    </row>
    <row r="149" spans="1:14">
      <c r="A149" s="34"/>
      <c r="B149" s="6" t="s">
        <v>101</v>
      </c>
      <c r="C149" s="148">
        <v>8236</v>
      </c>
      <c r="D149" s="11">
        <v>1441852</v>
      </c>
      <c r="E149" s="149">
        <v>87176</v>
      </c>
      <c r="F149" s="11">
        <v>8050</v>
      </c>
      <c r="G149" s="11">
        <v>1426241</v>
      </c>
      <c r="H149" s="149">
        <v>35111</v>
      </c>
      <c r="I149" s="11">
        <v>186</v>
      </c>
      <c r="J149" s="11">
        <v>15611</v>
      </c>
      <c r="K149" s="149">
        <v>52065</v>
      </c>
      <c r="L149" s="11">
        <v>0</v>
      </c>
      <c r="M149" s="11">
        <v>0</v>
      </c>
      <c r="N149" s="149">
        <v>0</v>
      </c>
    </row>
    <row r="150" spans="1:14">
      <c r="A150" s="34"/>
      <c r="B150" s="6" t="s">
        <v>138</v>
      </c>
      <c r="C150" s="148">
        <v>78</v>
      </c>
      <c r="D150" s="11">
        <v>21726</v>
      </c>
      <c r="E150" s="149">
        <v>1927</v>
      </c>
      <c r="F150" s="11">
        <v>74</v>
      </c>
      <c r="G150" s="11">
        <v>21427</v>
      </c>
      <c r="H150" s="149">
        <v>2006</v>
      </c>
      <c r="I150" s="11">
        <v>1</v>
      </c>
      <c r="J150" s="11">
        <v>-3</v>
      </c>
      <c r="K150" s="149">
        <v>-87</v>
      </c>
      <c r="L150" s="11">
        <v>3</v>
      </c>
      <c r="M150" s="11">
        <v>302</v>
      </c>
      <c r="N150" s="149">
        <v>8</v>
      </c>
    </row>
    <row r="151" spans="1:14">
      <c r="A151" s="34"/>
      <c r="B151" s="6" t="s">
        <v>139</v>
      </c>
      <c r="C151" s="148">
        <v>605</v>
      </c>
      <c r="D151" s="11">
        <v>54850</v>
      </c>
      <c r="E151" s="149">
        <v>0</v>
      </c>
      <c r="F151" s="11">
        <v>605</v>
      </c>
      <c r="G151" s="11">
        <v>54850</v>
      </c>
      <c r="H151" s="149">
        <v>0</v>
      </c>
      <c r="I151" s="11">
        <v>0</v>
      </c>
      <c r="J151" s="11">
        <v>0</v>
      </c>
      <c r="K151" s="149">
        <v>0</v>
      </c>
      <c r="L151" s="11">
        <v>0</v>
      </c>
      <c r="M151" s="11">
        <v>0</v>
      </c>
      <c r="N151" s="149">
        <v>0</v>
      </c>
    </row>
    <row r="152" spans="1:14">
      <c r="A152" s="34"/>
      <c r="B152" s="6" t="s">
        <v>140</v>
      </c>
      <c r="C152" s="150">
        <v>16205</v>
      </c>
      <c r="D152" s="12">
        <v>3113272</v>
      </c>
      <c r="E152" s="151">
        <v>151210</v>
      </c>
      <c r="F152" s="12">
        <v>15512</v>
      </c>
      <c r="G152" s="12">
        <v>2862631</v>
      </c>
      <c r="H152" s="151">
        <v>62561</v>
      </c>
      <c r="I152" s="12">
        <v>346</v>
      </c>
      <c r="J152" s="12">
        <v>34756</v>
      </c>
      <c r="K152" s="151">
        <v>81984</v>
      </c>
      <c r="L152" s="12">
        <v>347</v>
      </c>
      <c r="M152" s="12">
        <v>215885</v>
      </c>
      <c r="N152" s="151">
        <v>6665</v>
      </c>
    </row>
    <row r="153" spans="1:14">
      <c r="A153" s="34">
        <v>2.4</v>
      </c>
      <c r="B153" s="6" t="s">
        <v>132</v>
      </c>
      <c r="C153" s="148"/>
      <c r="D153" s="11"/>
      <c r="E153" s="159"/>
      <c r="F153" s="11"/>
      <c r="G153" s="11"/>
      <c r="H153" s="159"/>
      <c r="I153" s="17"/>
      <c r="J153" s="17"/>
      <c r="K153" s="152"/>
      <c r="L153" s="11"/>
      <c r="M153" s="11"/>
      <c r="N153" s="159"/>
    </row>
    <row r="154" spans="1:14">
      <c r="A154" s="34"/>
      <c r="B154" s="6" t="s">
        <v>100</v>
      </c>
      <c r="C154" s="148">
        <v>22010.400000000001</v>
      </c>
      <c r="D154" s="11">
        <v>9979729.5270411111</v>
      </c>
      <c r="E154" s="149">
        <v>93436</v>
      </c>
      <c r="F154" s="11">
        <v>14277</v>
      </c>
      <c r="G154" s="11">
        <v>5428753</v>
      </c>
      <c r="H154" s="149">
        <v>14728</v>
      </c>
      <c r="I154" s="11">
        <v>6486.4</v>
      </c>
      <c r="J154" s="11">
        <v>3509394.1591411126</v>
      </c>
      <c r="K154" s="159">
        <v>35725</v>
      </c>
      <c r="L154" s="11">
        <v>1247</v>
      </c>
      <c r="M154" s="11">
        <v>1041582.3679</v>
      </c>
      <c r="N154" s="149">
        <v>42983</v>
      </c>
    </row>
    <row r="155" spans="1:14">
      <c r="A155" s="34"/>
      <c r="B155" s="6" t="s">
        <v>101</v>
      </c>
      <c r="C155" s="148">
        <v>15547.45</v>
      </c>
      <c r="D155" s="11">
        <v>4421585.6054202756</v>
      </c>
      <c r="E155" s="149">
        <v>23836</v>
      </c>
      <c r="F155" s="11">
        <v>11956</v>
      </c>
      <c r="G155" s="11">
        <v>3188462</v>
      </c>
      <c r="H155" s="149">
        <v>17994</v>
      </c>
      <c r="I155" s="11">
        <v>3591.45</v>
      </c>
      <c r="J155" s="11">
        <v>1233123.6054202754</v>
      </c>
      <c r="K155" s="149">
        <v>5842</v>
      </c>
      <c r="L155" s="11">
        <v>0</v>
      </c>
      <c r="M155" s="11">
        <v>0</v>
      </c>
      <c r="N155" s="149">
        <v>0</v>
      </c>
    </row>
    <row r="156" spans="1:14">
      <c r="A156" s="34"/>
      <c r="B156" s="6" t="s">
        <v>138</v>
      </c>
      <c r="C156" s="148">
        <v>444.15010621315537</v>
      </c>
      <c r="D156" s="11">
        <v>1354967.6026600001</v>
      </c>
      <c r="E156" s="149">
        <v>10870</v>
      </c>
      <c r="F156" s="11">
        <v>95.150106213155354</v>
      </c>
      <c r="G156" s="11">
        <v>32494</v>
      </c>
      <c r="H156" s="149">
        <v>3761</v>
      </c>
      <c r="I156" s="11">
        <v>215</v>
      </c>
      <c r="J156" s="11">
        <v>48542</v>
      </c>
      <c r="K156" s="149">
        <v>0</v>
      </c>
      <c r="L156" s="11">
        <v>134</v>
      </c>
      <c r="M156" s="11">
        <v>1273931.6026600001</v>
      </c>
      <c r="N156" s="149">
        <v>7109</v>
      </c>
    </row>
    <row r="157" spans="1:14">
      <c r="A157" s="34"/>
      <c r="B157" s="6" t="s">
        <v>139</v>
      </c>
      <c r="C157" s="148">
        <v>1473.15</v>
      </c>
      <c r="D157" s="11">
        <v>79231.857938612113</v>
      </c>
      <c r="E157" s="149">
        <v>0</v>
      </c>
      <c r="F157" s="11">
        <v>332</v>
      </c>
      <c r="G157" s="11">
        <v>70609</v>
      </c>
      <c r="H157" s="149">
        <v>0</v>
      </c>
      <c r="I157" s="11">
        <v>1141.1500000000001</v>
      </c>
      <c r="J157" s="11">
        <v>8622.8579386121091</v>
      </c>
      <c r="K157" s="149">
        <v>0</v>
      </c>
      <c r="L157" s="11">
        <v>0</v>
      </c>
      <c r="M157" s="11">
        <v>0</v>
      </c>
      <c r="N157" s="149">
        <v>0</v>
      </c>
    </row>
    <row r="158" spans="1:14">
      <c r="A158" s="34"/>
      <c r="B158" s="6" t="s">
        <v>140</v>
      </c>
      <c r="C158" s="150">
        <v>39475.15010621315</v>
      </c>
      <c r="D158" s="12">
        <v>15835514.593059998</v>
      </c>
      <c r="E158" s="151">
        <v>128142</v>
      </c>
      <c r="F158" s="12">
        <v>26660.150106213154</v>
      </c>
      <c r="G158" s="12">
        <v>8720318</v>
      </c>
      <c r="H158" s="151">
        <v>36483</v>
      </c>
      <c r="I158" s="12">
        <v>11433.999999999998</v>
      </c>
      <c r="J158" s="12">
        <v>4799682.6224999996</v>
      </c>
      <c r="K158" s="151">
        <v>41567</v>
      </c>
      <c r="L158" s="12">
        <v>1381</v>
      </c>
      <c r="M158" s="12">
        <v>2315513.9705600003</v>
      </c>
      <c r="N158" s="151">
        <v>50092</v>
      </c>
    </row>
    <row r="159" spans="1:14">
      <c r="A159" s="34"/>
      <c r="B159" s="6"/>
      <c r="C159" s="148"/>
      <c r="D159" s="11"/>
      <c r="E159" s="159"/>
      <c r="F159" s="11"/>
      <c r="G159" s="11"/>
      <c r="H159" s="159"/>
      <c r="I159" s="7"/>
      <c r="J159" s="7"/>
      <c r="K159" s="181"/>
      <c r="L159" s="11"/>
      <c r="M159" s="11"/>
      <c r="N159" s="159"/>
    </row>
    <row r="160" spans="1:14" ht="13.5" thickBot="1">
      <c r="A160" s="34" t="s">
        <v>105</v>
      </c>
      <c r="B160" s="6"/>
      <c r="C160" s="157">
        <v>83107.150106213157</v>
      </c>
      <c r="D160" s="15">
        <v>34580080.728320003</v>
      </c>
      <c r="E160" s="158">
        <v>1268910</v>
      </c>
      <c r="F160" s="15">
        <v>61766.150106213157</v>
      </c>
      <c r="G160" s="15">
        <v>22634514</v>
      </c>
      <c r="H160" s="158">
        <v>713098</v>
      </c>
      <c r="I160" s="15">
        <v>14942.999999999998</v>
      </c>
      <c r="J160" s="15">
        <v>5915081.3986200001</v>
      </c>
      <c r="K160" s="158">
        <v>127610</v>
      </c>
      <c r="L160" s="15">
        <v>6398</v>
      </c>
      <c r="M160" s="15">
        <v>6030485.3297000006</v>
      </c>
      <c r="N160" s="158">
        <v>428202</v>
      </c>
    </row>
    <row r="161" spans="1:14" ht="13.5" thickTop="1">
      <c r="A161" s="34"/>
      <c r="B161" s="6"/>
      <c r="C161" s="160"/>
      <c r="D161" s="103"/>
      <c r="E161" s="161"/>
      <c r="F161" s="103"/>
      <c r="G161" s="103"/>
      <c r="H161" s="161"/>
      <c r="I161" s="103"/>
      <c r="J161" s="103"/>
      <c r="K161" s="161"/>
      <c r="L161" s="103"/>
      <c r="M161" s="103"/>
      <c r="N161" s="161"/>
    </row>
    <row r="162" spans="1:14" ht="13.5" thickBot="1">
      <c r="A162" s="34" t="s">
        <v>106</v>
      </c>
      <c r="B162" s="6"/>
      <c r="C162" s="162">
        <v>6164067.6507534487</v>
      </c>
      <c r="D162" s="18">
        <v>43281969.967176467</v>
      </c>
      <c r="E162" s="163">
        <v>3716699.5491053564</v>
      </c>
      <c r="F162" s="18">
        <v>1817625.1501062131</v>
      </c>
      <c r="G162" s="18">
        <v>26561368</v>
      </c>
      <c r="H162" s="163">
        <v>2446250</v>
      </c>
      <c r="I162" s="18">
        <v>4339592.5006472357</v>
      </c>
      <c r="J162" s="18">
        <v>10671852.637476467</v>
      </c>
      <c r="K162" s="163">
        <v>835450.54910535668</v>
      </c>
      <c r="L162" s="18">
        <v>6850</v>
      </c>
      <c r="M162" s="18">
        <v>6048749.3297000006</v>
      </c>
      <c r="N162" s="163">
        <v>434999</v>
      </c>
    </row>
    <row r="163" spans="1:14">
      <c r="A163" s="34"/>
      <c r="B163" s="6"/>
      <c r="C163" s="153"/>
      <c r="D163" s="13"/>
      <c r="E163" s="154"/>
      <c r="F163" s="13"/>
      <c r="G163" s="13"/>
      <c r="H163" s="154"/>
      <c r="I163" s="13"/>
      <c r="J163" s="13"/>
      <c r="K163" s="154"/>
      <c r="L163" s="13"/>
      <c r="M163" s="13"/>
      <c r="N163" s="154"/>
    </row>
    <row r="164" spans="1:14">
      <c r="A164" s="34" t="s">
        <v>107</v>
      </c>
      <c r="B164" s="6" t="s">
        <v>108</v>
      </c>
      <c r="C164" s="153"/>
      <c r="D164" s="13"/>
      <c r="E164" s="154"/>
      <c r="F164" s="13"/>
      <c r="G164" s="13"/>
      <c r="H164" s="154"/>
      <c r="I164" s="13"/>
      <c r="J164" s="13"/>
      <c r="K164" s="154"/>
      <c r="L164" s="13"/>
      <c r="M164" s="13"/>
      <c r="N164" s="154"/>
    </row>
    <row r="165" spans="1:14">
      <c r="A165" s="34" t="s">
        <v>6</v>
      </c>
      <c r="B165" s="6" t="s">
        <v>109</v>
      </c>
      <c r="C165" s="164"/>
      <c r="D165" s="16"/>
      <c r="E165" s="154"/>
      <c r="F165" s="13"/>
      <c r="G165" s="13"/>
      <c r="H165" s="154"/>
      <c r="I165" s="13"/>
      <c r="J165" s="13"/>
      <c r="K165" s="154"/>
      <c r="L165" s="13"/>
      <c r="M165" s="13"/>
      <c r="N165" s="154"/>
    </row>
    <row r="166" spans="1:14">
      <c r="A166" s="36">
        <v>1.1000000000000001</v>
      </c>
      <c r="B166" s="6" t="s">
        <v>223</v>
      </c>
      <c r="C166" s="164"/>
      <c r="D166" s="16"/>
      <c r="E166" s="154"/>
      <c r="F166" s="16"/>
      <c r="G166" s="16"/>
      <c r="H166" s="154"/>
      <c r="I166" s="16"/>
      <c r="J166" s="16"/>
      <c r="K166" s="154"/>
      <c r="L166" s="16"/>
      <c r="M166" s="16"/>
      <c r="N166" s="154"/>
    </row>
    <row r="167" spans="1:14">
      <c r="A167" s="36"/>
      <c r="B167" s="6" t="s">
        <v>100</v>
      </c>
      <c r="C167" s="148">
        <v>62117</v>
      </c>
      <c r="D167" s="11">
        <v>188712.74086726189</v>
      </c>
      <c r="E167" s="149"/>
      <c r="F167" s="11">
        <v>15520</v>
      </c>
      <c r="G167" s="11">
        <v>81407</v>
      </c>
      <c r="H167" s="149"/>
      <c r="I167" s="11">
        <v>46597</v>
      </c>
      <c r="J167" s="11">
        <v>107305.74086726188</v>
      </c>
      <c r="K167" s="149"/>
      <c r="L167" s="11">
        <v>0</v>
      </c>
      <c r="M167" s="11">
        <v>0</v>
      </c>
      <c r="N167" s="149"/>
    </row>
    <row r="168" spans="1:14">
      <c r="A168" s="36"/>
      <c r="B168" s="6" t="s">
        <v>101</v>
      </c>
      <c r="C168" s="148">
        <v>151804</v>
      </c>
      <c r="D168" s="11">
        <v>390890.21558215714</v>
      </c>
      <c r="E168" s="149"/>
      <c r="F168" s="11">
        <v>67689</v>
      </c>
      <c r="G168" s="11">
        <v>239999.81802932406</v>
      </c>
      <c r="H168" s="149"/>
      <c r="I168" s="11">
        <v>84115</v>
      </c>
      <c r="J168" s="11">
        <v>150890.39755283305</v>
      </c>
      <c r="K168" s="149"/>
      <c r="L168" s="11">
        <v>0</v>
      </c>
      <c r="M168" s="11">
        <v>0</v>
      </c>
      <c r="N168" s="149"/>
    </row>
    <row r="169" spans="1:14">
      <c r="A169" s="36"/>
      <c r="B169" s="6" t="s">
        <v>138</v>
      </c>
      <c r="C169" s="148">
        <v>196796</v>
      </c>
      <c r="D169" s="11">
        <v>275292.75754154642</v>
      </c>
      <c r="E169" s="149"/>
      <c r="F169" s="11">
        <v>36873</v>
      </c>
      <c r="G169" s="11">
        <v>71557</v>
      </c>
      <c r="H169" s="149"/>
      <c r="I169" s="11">
        <v>159923</v>
      </c>
      <c r="J169" s="11">
        <v>203735.75754154642</v>
      </c>
      <c r="K169" s="149"/>
      <c r="L169" s="11">
        <v>0</v>
      </c>
      <c r="M169" s="11">
        <v>0</v>
      </c>
      <c r="N169" s="149"/>
    </row>
    <row r="170" spans="1:14">
      <c r="A170" s="36"/>
      <c r="B170" s="6" t="s">
        <v>139</v>
      </c>
      <c r="C170" s="148">
        <v>340787</v>
      </c>
      <c r="D170" s="11">
        <v>235689.21047459077</v>
      </c>
      <c r="E170" s="149"/>
      <c r="F170" s="11">
        <v>104924</v>
      </c>
      <c r="G170" s="11">
        <v>120244</v>
      </c>
      <c r="H170" s="149"/>
      <c r="I170" s="11">
        <v>235863</v>
      </c>
      <c r="J170" s="11">
        <v>115445.21047459079</v>
      </c>
      <c r="K170" s="149"/>
      <c r="L170" s="11">
        <v>0</v>
      </c>
      <c r="M170" s="11">
        <v>0</v>
      </c>
      <c r="N170" s="149"/>
    </row>
    <row r="171" spans="1:14">
      <c r="A171" s="36"/>
      <c r="B171" s="6" t="s">
        <v>140</v>
      </c>
      <c r="C171" s="165">
        <v>751504</v>
      </c>
      <c r="D171" s="19">
        <v>1090584.9244655562</v>
      </c>
      <c r="E171" s="161"/>
      <c r="F171" s="19">
        <v>225006</v>
      </c>
      <c r="G171" s="19">
        <v>513207.81802932406</v>
      </c>
      <c r="H171" s="161"/>
      <c r="I171" s="19">
        <v>526498</v>
      </c>
      <c r="J171" s="19">
        <v>577377.1064362321</v>
      </c>
      <c r="K171" s="154"/>
      <c r="L171" s="19">
        <v>0</v>
      </c>
      <c r="M171" s="19">
        <v>0</v>
      </c>
      <c r="N171" s="161"/>
    </row>
    <row r="172" spans="1:14">
      <c r="A172" s="36">
        <v>1.2</v>
      </c>
      <c r="B172" s="6" t="s">
        <v>224</v>
      </c>
      <c r="C172" s="194"/>
      <c r="D172" s="185"/>
      <c r="E172" s="154"/>
      <c r="F172" s="194"/>
      <c r="G172" s="185"/>
      <c r="H172" s="154"/>
      <c r="I172" s="185"/>
      <c r="J172" s="185"/>
      <c r="K172" s="154"/>
      <c r="L172" s="16"/>
      <c r="M172" s="16"/>
      <c r="N172" s="154"/>
    </row>
    <row r="173" spans="1:14">
      <c r="A173" s="36"/>
      <c r="B173" s="6" t="s">
        <v>100</v>
      </c>
      <c r="C173" s="148">
        <v>3612</v>
      </c>
      <c r="D173" s="11">
        <v>22888.287929999999</v>
      </c>
      <c r="E173" s="149"/>
      <c r="F173" s="11">
        <v>2955</v>
      </c>
      <c r="G173" s="11">
        <v>16097</v>
      </c>
      <c r="H173" s="149"/>
      <c r="I173" s="11">
        <v>657</v>
      </c>
      <c r="J173" s="11">
        <v>6791.2879299999995</v>
      </c>
      <c r="K173" s="149"/>
      <c r="L173" s="11">
        <v>0</v>
      </c>
      <c r="M173" s="11">
        <v>0</v>
      </c>
      <c r="N173" s="149"/>
    </row>
    <row r="174" spans="1:14">
      <c r="A174" s="36"/>
      <c r="B174" s="6" t="s">
        <v>101</v>
      </c>
      <c r="C174" s="148">
        <v>30752</v>
      </c>
      <c r="D174" s="11">
        <v>78103.590079999994</v>
      </c>
      <c r="E174" s="149"/>
      <c r="F174" s="11">
        <v>17546</v>
      </c>
      <c r="G174" s="11">
        <v>55915</v>
      </c>
      <c r="H174" s="149"/>
      <c r="I174" s="11">
        <v>13206</v>
      </c>
      <c r="J174" s="11">
        <v>22188.590079999998</v>
      </c>
      <c r="K174" s="149"/>
      <c r="L174" s="11">
        <v>0</v>
      </c>
      <c r="M174" s="11">
        <v>0</v>
      </c>
      <c r="N174" s="149"/>
    </row>
    <row r="175" spans="1:14">
      <c r="A175" s="36"/>
      <c r="B175" s="6" t="s">
        <v>138</v>
      </c>
      <c r="C175" s="148">
        <v>2233</v>
      </c>
      <c r="D175" s="11">
        <v>5260.9759999999997</v>
      </c>
      <c r="E175" s="149"/>
      <c r="F175" s="11">
        <v>2186</v>
      </c>
      <c r="G175" s="11">
        <v>5128</v>
      </c>
      <c r="H175" s="149"/>
      <c r="I175" s="11">
        <v>47</v>
      </c>
      <c r="J175" s="11">
        <v>132.976</v>
      </c>
      <c r="K175" s="149"/>
      <c r="L175" s="11">
        <v>0</v>
      </c>
      <c r="M175" s="11">
        <v>0</v>
      </c>
      <c r="N175" s="149"/>
    </row>
    <row r="176" spans="1:14">
      <c r="A176" s="36"/>
      <c r="B176" s="6" t="s">
        <v>139</v>
      </c>
      <c r="C176" s="148">
        <v>6226</v>
      </c>
      <c r="D176" s="11">
        <v>12481</v>
      </c>
      <c r="E176" s="149"/>
      <c r="F176" s="11">
        <v>5</v>
      </c>
      <c r="G176" s="11">
        <v>26</v>
      </c>
      <c r="H176" s="149"/>
      <c r="I176" s="11">
        <v>6221</v>
      </c>
      <c r="J176" s="11">
        <v>12455</v>
      </c>
      <c r="K176" s="149"/>
      <c r="L176" s="11">
        <v>0</v>
      </c>
      <c r="M176" s="11">
        <v>0</v>
      </c>
      <c r="N176" s="149"/>
    </row>
    <row r="177" spans="1:14">
      <c r="A177" s="36"/>
      <c r="B177" s="6" t="s">
        <v>140</v>
      </c>
      <c r="C177" s="165">
        <v>42823</v>
      </c>
      <c r="D177" s="19">
        <v>118733.85401</v>
      </c>
      <c r="E177" s="161"/>
      <c r="F177" s="19">
        <v>22692</v>
      </c>
      <c r="G177" s="19">
        <v>77166</v>
      </c>
      <c r="H177" s="161"/>
      <c r="I177" s="19">
        <v>20131</v>
      </c>
      <c r="J177" s="19">
        <v>41567.854009999995</v>
      </c>
      <c r="K177" s="154"/>
      <c r="L177" s="19">
        <v>0</v>
      </c>
      <c r="M177" s="19">
        <v>0</v>
      </c>
      <c r="N177" s="161"/>
    </row>
    <row r="178" spans="1:14">
      <c r="A178" s="36">
        <v>1.3</v>
      </c>
      <c r="B178" s="6" t="s">
        <v>225</v>
      </c>
      <c r="C178" s="164"/>
      <c r="D178" s="16"/>
      <c r="E178" s="154"/>
      <c r="F178" s="16"/>
      <c r="G178" s="16"/>
      <c r="H178" s="154"/>
      <c r="I178" s="16"/>
      <c r="J178" s="16"/>
      <c r="K178" s="154"/>
      <c r="L178" s="16"/>
      <c r="M178" s="16"/>
      <c r="N178" s="154"/>
    </row>
    <row r="179" spans="1:14">
      <c r="A179" s="36"/>
      <c r="B179" s="6" t="s">
        <v>100</v>
      </c>
      <c r="C179" s="148">
        <v>1084</v>
      </c>
      <c r="D179" s="11">
        <v>9847.7581499999997</v>
      </c>
      <c r="E179" s="149"/>
      <c r="F179" s="11">
        <v>827</v>
      </c>
      <c r="G179" s="11">
        <v>6428</v>
      </c>
      <c r="H179" s="149"/>
      <c r="I179" s="11">
        <v>257</v>
      </c>
      <c r="J179" s="11">
        <v>3419.7581500000001</v>
      </c>
      <c r="K179" s="149"/>
      <c r="L179" s="11">
        <v>0</v>
      </c>
      <c r="M179" s="11">
        <v>0</v>
      </c>
      <c r="N179" s="149"/>
    </row>
    <row r="180" spans="1:14">
      <c r="A180" s="36"/>
      <c r="B180" s="6" t="s">
        <v>101</v>
      </c>
      <c r="C180" s="148">
        <v>1349</v>
      </c>
      <c r="D180" s="11">
        <v>8719.2520000000004</v>
      </c>
      <c r="E180" s="149"/>
      <c r="F180" s="11">
        <v>1227</v>
      </c>
      <c r="G180" s="11">
        <v>7121</v>
      </c>
      <c r="H180" s="149"/>
      <c r="I180" s="11">
        <v>122</v>
      </c>
      <c r="J180" s="11">
        <v>1598.252</v>
      </c>
      <c r="K180" s="149"/>
      <c r="L180" s="11">
        <v>0</v>
      </c>
      <c r="M180" s="11">
        <v>0</v>
      </c>
      <c r="N180" s="149"/>
    </row>
    <row r="181" spans="1:14">
      <c r="A181" s="36"/>
      <c r="B181" s="6" t="s">
        <v>138</v>
      </c>
      <c r="C181" s="148">
        <v>153</v>
      </c>
      <c r="D181" s="11">
        <v>676</v>
      </c>
      <c r="E181" s="149"/>
      <c r="F181" s="11">
        <v>153</v>
      </c>
      <c r="G181" s="11">
        <v>676</v>
      </c>
      <c r="H181" s="149"/>
      <c r="I181" s="11">
        <v>0</v>
      </c>
      <c r="J181" s="11">
        <v>0</v>
      </c>
      <c r="K181" s="149"/>
      <c r="L181" s="11">
        <v>0</v>
      </c>
      <c r="M181" s="11">
        <v>0</v>
      </c>
      <c r="N181" s="149"/>
    </row>
    <row r="182" spans="1:14">
      <c r="A182" s="36"/>
      <c r="B182" s="6" t="s">
        <v>139</v>
      </c>
      <c r="C182" s="148">
        <v>20</v>
      </c>
      <c r="D182" s="11">
        <v>91</v>
      </c>
      <c r="E182" s="149"/>
      <c r="F182" s="11">
        <v>20</v>
      </c>
      <c r="G182" s="11">
        <v>91</v>
      </c>
      <c r="H182" s="149"/>
      <c r="I182" s="11">
        <v>0</v>
      </c>
      <c r="J182" s="11">
        <v>0</v>
      </c>
      <c r="K182" s="149"/>
      <c r="L182" s="11">
        <v>0</v>
      </c>
      <c r="M182" s="11">
        <v>0</v>
      </c>
      <c r="N182" s="149"/>
    </row>
    <row r="183" spans="1:14">
      <c r="A183" s="36"/>
      <c r="B183" s="6" t="s">
        <v>140</v>
      </c>
      <c r="C183" s="165">
        <v>2606</v>
      </c>
      <c r="D183" s="19">
        <v>19334.010150000002</v>
      </c>
      <c r="E183" s="161"/>
      <c r="F183" s="19">
        <v>2227</v>
      </c>
      <c r="G183" s="19">
        <v>14316</v>
      </c>
      <c r="H183" s="161"/>
      <c r="I183" s="19">
        <v>379</v>
      </c>
      <c r="J183" s="19">
        <v>5018.0101500000001</v>
      </c>
      <c r="K183" s="154"/>
      <c r="L183" s="19">
        <v>0</v>
      </c>
      <c r="M183" s="19">
        <v>0</v>
      </c>
      <c r="N183" s="161"/>
    </row>
    <row r="184" spans="1:14">
      <c r="A184" s="36">
        <v>1.4</v>
      </c>
      <c r="B184" s="6" t="s">
        <v>133</v>
      </c>
      <c r="C184" s="164"/>
      <c r="D184" s="16"/>
      <c r="E184" s="154"/>
      <c r="F184" s="16"/>
      <c r="G184" s="16"/>
      <c r="H184" s="159"/>
      <c r="I184" s="16"/>
      <c r="J184" s="16"/>
      <c r="K184" s="159"/>
      <c r="L184" s="16"/>
      <c r="M184" s="16"/>
      <c r="N184" s="159"/>
    </row>
    <row r="185" spans="1:14">
      <c r="A185" s="36"/>
      <c r="B185" s="6" t="s">
        <v>100</v>
      </c>
      <c r="C185" s="148">
        <v>0</v>
      </c>
      <c r="D185" s="11">
        <v>0</v>
      </c>
      <c r="E185" s="149"/>
      <c r="F185" s="11">
        <v>0</v>
      </c>
      <c r="G185" s="11">
        <v>0</v>
      </c>
      <c r="H185" s="149"/>
      <c r="I185" s="11">
        <v>0</v>
      </c>
      <c r="J185" s="11">
        <v>0</v>
      </c>
      <c r="K185" s="149"/>
      <c r="L185" s="11">
        <v>0</v>
      </c>
      <c r="M185" s="11">
        <v>0</v>
      </c>
      <c r="N185" s="149"/>
    </row>
    <row r="186" spans="1:14">
      <c r="A186" s="6"/>
      <c r="B186" s="6" t="s">
        <v>101</v>
      </c>
      <c r="C186" s="148">
        <v>528</v>
      </c>
      <c r="D186" s="11">
        <v>900.28044728780492</v>
      </c>
      <c r="E186" s="149"/>
      <c r="F186" s="11">
        <v>0</v>
      </c>
      <c r="G186" s="11">
        <v>0</v>
      </c>
      <c r="H186" s="149"/>
      <c r="I186" s="11">
        <v>528</v>
      </c>
      <c r="J186" s="11">
        <v>900.28044728780492</v>
      </c>
      <c r="K186" s="149"/>
      <c r="L186" s="11">
        <v>0</v>
      </c>
      <c r="M186" s="11">
        <v>0</v>
      </c>
      <c r="N186" s="149"/>
    </row>
    <row r="187" spans="1:14">
      <c r="A187" s="6"/>
      <c r="B187" s="6" t="s">
        <v>138</v>
      </c>
      <c r="C187" s="148">
        <v>0</v>
      </c>
      <c r="D187" s="11">
        <v>0</v>
      </c>
      <c r="E187" s="149"/>
      <c r="F187" s="11">
        <v>0</v>
      </c>
      <c r="G187" s="11">
        <v>0</v>
      </c>
      <c r="H187" s="149"/>
      <c r="I187" s="11">
        <v>0</v>
      </c>
      <c r="J187" s="11">
        <v>0</v>
      </c>
      <c r="K187" s="149"/>
      <c r="L187" s="11">
        <v>0</v>
      </c>
      <c r="M187" s="11">
        <v>0</v>
      </c>
      <c r="N187" s="149"/>
    </row>
    <row r="188" spans="1:14">
      <c r="A188" s="6"/>
      <c r="B188" s="6" t="s">
        <v>139</v>
      </c>
      <c r="C188" s="148">
        <v>1334428</v>
      </c>
      <c r="D188" s="11">
        <v>402874.26805058529</v>
      </c>
      <c r="E188" s="149"/>
      <c r="F188" s="11">
        <v>987843</v>
      </c>
      <c r="G188" s="11">
        <v>185578</v>
      </c>
      <c r="H188" s="149"/>
      <c r="I188" s="11">
        <v>346585</v>
      </c>
      <c r="J188" s="11">
        <v>217296.26805058529</v>
      </c>
      <c r="K188" s="149"/>
      <c r="L188" s="11">
        <v>0</v>
      </c>
      <c r="M188" s="11">
        <v>0</v>
      </c>
      <c r="N188" s="149"/>
    </row>
    <row r="189" spans="1:14">
      <c r="A189" s="6"/>
      <c r="B189" s="6" t="s">
        <v>140</v>
      </c>
      <c r="C189" s="165">
        <v>1334956</v>
      </c>
      <c r="D189" s="20">
        <v>403774.54849787313</v>
      </c>
      <c r="E189" s="161"/>
      <c r="F189" s="19">
        <v>987843</v>
      </c>
      <c r="G189" s="19">
        <v>185578</v>
      </c>
      <c r="H189" s="161"/>
      <c r="I189" s="19">
        <v>347113</v>
      </c>
      <c r="J189" s="19">
        <v>218196.5484978731</v>
      </c>
      <c r="K189" s="154"/>
      <c r="L189" s="19">
        <v>0</v>
      </c>
      <c r="M189" s="19">
        <v>0</v>
      </c>
      <c r="N189" s="161"/>
    </row>
    <row r="190" spans="1:14">
      <c r="A190" s="6"/>
      <c r="B190" s="6" t="s">
        <v>134</v>
      </c>
      <c r="C190" s="165">
        <v>2131889</v>
      </c>
      <c r="D190" s="19">
        <v>1632427.3371234292</v>
      </c>
      <c r="E190" s="161"/>
      <c r="F190" s="19">
        <v>1237768</v>
      </c>
      <c r="G190" s="19">
        <v>790267.81802932406</v>
      </c>
      <c r="H190" s="161"/>
      <c r="I190" s="19">
        <v>894121</v>
      </c>
      <c r="J190" s="19">
        <v>842159.51909410511</v>
      </c>
      <c r="K190" s="154"/>
      <c r="L190" s="19">
        <v>0</v>
      </c>
      <c r="M190" s="19">
        <v>0</v>
      </c>
      <c r="N190" s="161"/>
    </row>
    <row r="191" spans="1:14">
      <c r="A191" s="6"/>
      <c r="B191" s="6"/>
      <c r="C191" s="166"/>
      <c r="D191" s="21"/>
      <c r="E191" s="161"/>
      <c r="F191" s="21"/>
      <c r="G191" s="21"/>
      <c r="H191" s="161"/>
      <c r="I191" s="21"/>
      <c r="J191" s="21"/>
      <c r="K191" s="154"/>
      <c r="L191" s="21"/>
      <c r="M191" s="21"/>
      <c r="N191" s="161"/>
    </row>
    <row r="192" spans="1:14">
      <c r="A192" s="6" t="s">
        <v>110</v>
      </c>
      <c r="B192" s="5" t="s">
        <v>135</v>
      </c>
      <c r="C192" s="164"/>
      <c r="D192" s="16"/>
      <c r="E192" s="154"/>
      <c r="F192" s="16"/>
      <c r="G192" s="16"/>
      <c r="H192" s="159"/>
      <c r="I192" s="16"/>
      <c r="J192" s="16"/>
      <c r="K192" s="159"/>
      <c r="L192" s="16"/>
      <c r="M192" s="16"/>
      <c r="N192" s="159"/>
    </row>
    <row r="193" spans="1:14">
      <c r="A193" s="6"/>
      <c r="B193" s="6" t="s">
        <v>100</v>
      </c>
      <c r="C193" s="148">
        <v>122183</v>
      </c>
      <c r="D193" s="11">
        <v>869267.42414033914</v>
      </c>
      <c r="E193" s="149"/>
      <c r="F193" s="11">
        <v>42389</v>
      </c>
      <c r="G193" s="11">
        <v>411482</v>
      </c>
      <c r="H193" s="149"/>
      <c r="I193" s="11">
        <v>79794</v>
      </c>
      <c r="J193" s="11">
        <v>457785.42414033914</v>
      </c>
      <c r="K193" s="149"/>
      <c r="L193" s="11">
        <v>0</v>
      </c>
      <c r="M193" s="11">
        <v>0</v>
      </c>
      <c r="N193" s="149"/>
    </row>
    <row r="194" spans="1:14">
      <c r="A194" s="6"/>
      <c r="B194" s="6" t="s">
        <v>101</v>
      </c>
      <c r="C194" s="148">
        <v>188681</v>
      </c>
      <c r="D194" s="11">
        <v>634249.30146894651</v>
      </c>
      <c r="E194" s="149"/>
      <c r="F194" s="11">
        <v>87909</v>
      </c>
      <c r="G194" s="11">
        <v>422396.68808894651</v>
      </c>
      <c r="H194" s="149"/>
      <c r="I194" s="11">
        <v>100772</v>
      </c>
      <c r="J194" s="11">
        <v>211852.61337999997</v>
      </c>
      <c r="K194" s="149"/>
      <c r="L194" s="11">
        <v>0</v>
      </c>
      <c r="M194" s="11">
        <v>0</v>
      </c>
      <c r="N194" s="149"/>
    </row>
    <row r="195" spans="1:14">
      <c r="A195" s="6"/>
      <c r="B195" s="6" t="s">
        <v>138</v>
      </c>
      <c r="C195" s="148">
        <v>95239</v>
      </c>
      <c r="D195" s="11">
        <v>140212.59009412138</v>
      </c>
      <c r="E195" s="149"/>
      <c r="F195" s="11">
        <v>9979</v>
      </c>
      <c r="G195" s="11">
        <v>16375</v>
      </c>
      <c r="H195" s="149"/>
      <c r="I195" s="11">
        <v>85260</v>
      </c>
      <c r="J195" s="11">
        <v>123837.59009412138</v>
      </c>
      <c r="K195" s="149"/>
      <c r="L195" s="11">
        <v>0</v>
      </c>
      <c r="M195" s="11">
        <v>0</v>
      </c>
      <c r="N195" s="149"/>
    </row>
    <row r="196" spans="1:14">
      <c r="A196" s="6"/>
      <c r="B196" s="6" t="s">
        <v>139</v>
      </c>
      <c r="C196" s="148">
        <v>979067</v>
      </c>
      <c r="D196" s="11">
        <v>487795.04128952889</v>
      </c>
      <c r="E196" s="149"/>
      <c r="F196" s="11">
        <v>0</v>
      </c>
      <c r="G196" s="11">
        <v>0</v>
      </c>
      <c r="H196" s="149"/>
      <c r="I196" s="11">
        <v>979067</v>
      </c>
      <c r="J196" s="11">
        <v>487795.04128952889</v>
      </c>
      <c r="K196" s="149"/>
      <c r="L196" s="11">
        <v>0</v>
      </c>
      <c r="M196" s="11">
        <v>0</v>
      </c>
      <c r="N196" s="149"/>
    </row>
    <row r="197" spans="1:14">
      <c r="A197" s="6"/>
      <c r="B197" s="6" t="s">
        <v>140</v>
      </c>
      <c r="C197" s="165">
        <v>1385170</v>
      </c>
      <c r="D197" s="19">
        <v>2131524.3569929358</v>
      </c>
      <c r="E197" s="161"/>
      <c r="F197" s="19">
        <v>140277</v>
      </c>
      <c r="G197" s="19">
        <v>850253.68808894651</v>
      </c>
      <c r="H197" s="161"/>
      <c r="I197" s="19">
        <v>1244893</v>
      </c>
      <c r="J197" s="19">
        <v>1281270.6689039895</v>
      </c>
      <c r="K197" s="154"/>
      <c r="L197" s="19">
        <v>0</v>
      </c>
      <c r="M197" s="19">
        <v>0</v>
      </c>
      <c r="N197" s="161"/>
    </row>
    <row r="198" spans="1:14" ht="13.5" thickBot="1">
      <c r="A198" s="6" t="s">
        <v>111</v>
      </c>
      <c r="B198" s="6"/>
      <c r="C198" s="178">
        <v>3517059</v>
      </c>
      <c r="D198" s="22">
        <v>3763951.6941163652</v>
      </c>
      <c r="E198" s="161"/>
      <c r="F198" s="22">
        <v>1378045</v>
      </c>
      <c r="G198" s="22">
        <v>1640521.5061182706</v>
      </c>
      <c r="H198" s="161"/>
      <c r="I198" s="22">
        <v>2139014</v>
      </c>
      <c r="J198" s="22">
        <v>2123430.1879980946</v>
      </c>
      <c r="K198" s="154"/>
      <c r="L198" s="22">
        <v>0</v>
      </c>
      <c r="M198" s="22">
        <v>0</v>
      </c>
      <c r="N198" s="161"/>
    </row>
    <row r="199" spans="1:14" ht="13.5" thickTop="1">
      <c r="C199" s="91"/>
      <c r="D199" s="2"/>
      <c r="E199" s="92"/>
      <c r="F199" s="2"/>
      <c r="G199" s="2"/>
      <c r="H199" s="92"/>
      <c r="I199" s="2"/>
      <c r="J199" s="2"/>
      <c r="K199" s="92"/>
      <c r="L199" s="2"/>
      <c r="M199" s="2"/>
      <c r="N199" s="92"/>
    </row>
    <row r="200" spans="1:14" ht="13.5" thickBot="1">
      <c r="C200" s="128"/>
      <c r="D200" s="129"/>
      <c r="E200" s="179"/>
      <c r="F200" s="129"/>
      <c r="G200" s="129"/>
      <c r="H200" s="179"/>
      <c r="I200" s="129"/>
      <c r="J200" s="129"/>
      <c r="K200" s="179"/>
      <c r="L200" s="129"/>
      <c r="M200" s="129"/>
      <c r="N200" s="179"/>
    </row>
  </sheetData>
  <mergeCells count="8">
    <mergeCell ref="C101:E101"/>
    <mergeCell ref="F101:H101"/>
    <mergeCell ref="I101:K101"/>
    <mergeCell ref="L101:N101"/>
    <mergeCell ref="L1:N1"/>
    <mergeCell ref="C1:E1"/>
    <mergeCell ref="F1:H1"/>
    <mergeCell ref="I1:K1"/>
  </mergeCells>
  <phoneticPr fontId="15" type="noConversion"/>
  <pageMargins left="0.75" right="0.75" top="1" bottom="1" header="0.5" footer="0.5"/>
  <pageSetup paperSize="9" scale="24" fitToHeight="2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6"/>
  <sheetViews>
    <sheetView zoomScale="80" zoomScaleNormal="80" zoomScalePageLayoutView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42578125" style="1" customWidth="1"/>
    <col min="5" max="7" width="20.7109375" style="1" customWidth="1"/>
    <col min="8" max="16384" width="8.85546875" style="1"/>
  </cols>
  <sheetData>
    <row r="1" spans="1:7">
      <c r="A1" s="27" t="s">
        <v>240</v>
      </c>
      <c r="B1" s="8"/>
      <c r="C1" s="8"/>
      <c r="D1" s="8"/>
      <c r="E1" s="215" t="s">
        <v>114</v>
      </c>
      <c r="F1" s="216"/>
      <c r="G1" s="217"/>
    </row>
    <row r="2" spans="1:7">
      <c r="A2" s="29"/>
      <c r="B2" s="30"/>
      <c r="C2" s="30"/>
      <c r="D2" s="30"/>
      <c r="E2" s="218"/>
      <c r="F2" s="219"/>
      <c r="G2" s="220"/>
    </row>
    <row r="3" spans="1:7">
      <c r="A3" s="225" t="s">
        <v>142</v>
      </c>
      <c r="B3" s="225"/>
      <c r="C3" s="225"/>
      <c r="D3" s="226"/>
      <c r="E3" s="221" t="s">
        <v>241</v>
      </c>
      <c r="F3" s="222"/>
      <c r="G3" s="186" t="s">
        <v>242</v>
      </c>
    </row>
    <row r="4" spans="1:7">
      <c r="A4" s="225"/>
      <c r="B4" s="225"/>
      <c r="C4" s="225"/>
      <c r="D4" s="226"/>
      <c r="E4" s="73" t="s">
        <v>143</v>
      </c>
      <c r="F4" s="74" t="s">
        <v>144</v>
      </c>
      <c r="G4" s="187" t="s">
        <v>144</v>
      </c>
    </row>
    <row r="5" spans="1:7">
      <c r="A5" s="225"/>
      <c r="B5" s="225"/>
      <c r="C5" s="225"/>
      <c r="D5" s="226"/>
      <c r="E5" s="188" t="s">
        <v>145</v>
      </c>
      <c r="F5" s="189" t="s">
        <v>145</v>
      </c>
      <c r="G5" s="190" t="s">
        <v>145</v>
      </c>
    </row>
    <row r="6" spans="1:7" ht="13.5" thickBot="1">
      <c r="A6" s="225"/>
      <c r="B6" s="225"/>
      <c r="C6" s="225"/>
      <c r="D6" s="226"/>
      <c r="E6" s="191" t="s">
        <v>4</v>
      </c>
      <c r="F6" s="192" t="s">
        <v>4</v>
      </c>
      <c r="G6" s="193" t="s">
        <v>4</v>
      </c>
    </row>
    <row r="7" spans="1:7">
      <c r="A7" s="223" t="s">
        <v>141</v>
      </c>
      <c r="B7" s="224"/>
      <c r="C7" s="224"/>
      <c r="D7" s="224"/>
      <c r="E7" s="75"/>
      <c r="F7" s="76"/>
      <c r="G7" s="77"/>
    </row>
    <row r="8" spans="1:7">
      <c r="A8" s="206" t="s">
        <v>146</v>
      </c>
      <c r="B8" s="206"/>
      <c r="C8" s="206"/>
      <c r="D8" s="206"/>
      <c r="E8" s="78"/>
      <c r="F8" s="79"/>
      <c r="G8" s="80"/>
    </row>
    <row r="9" spans="1:7">
      <c r="A9" s="28"/>
      <c r="B9" s="209" t="s">
        <v>147</v>
      </c>
      <c r="C9" s="209"/>
      <c r="D9" s="209"/>
      <c r="E9" s="81">
        <v>29298</v>
      </c>
      <c r="F9" s="81">
        <v>29452</v>
      </c>
      <c r="G9" s="82">
        <v>47712</v>
      </c>
    </row>
    <row r="10" spans="1:7">
      <c r="A10" s="28"/>
      <c r="B10" s="210" t="s">
        <v>148</v>
      </c>
      <c r="C10" s="210"/>
      <c r="D10" s="210"/>
      <c r="E10" s="81">
        <v>760074</v>
      </c>
      <c r="F10" s="81">
        <v>785970</v>
      </c>
      <c r="G10" s="82">
        <v>912557</v>
      </c>
    </row>
    <row r="11" spans="1:7">
      <c r="A11" s="28"/>
      <c r="B11" s="208" t="s">
        <v>149</v>
      </c>
      <c r="C11" s="208"/>
      <c r="D11" s="208"/>
      <c r="E11" s="81">
        <v>413322</v>
      </c>
      <c r="F11" s="81">
        <v>429585</v>
      </c>
      <c r="G11" s="82">
        <v>97077</v>
      </c>
    </row>
    <row r="12" spans="1:7">
      <c r="A12" s="28"/>
      <c r="B12" s="208" t="s">
        <v>150</v>
      </c>
      <c r="C12" s="208"/>
      <c r="D12" s="208"/>
      <c r="E12" s="81">
        <v>181500</v>
      </c>
      <c r="F12" s="81">
        <v>224990</v>
      </c>
      <c r="G12" s="82">
        <v>213629</v>
      </c>
    </row>
    <row r="13" spans="1:7">
      <c r="A13" s="28"/>
      <c r="B13" s="208" t="s">
        <v>151</v>
      </c>
      <c r="C13" s="208"/>
      <c r="D13" s="208"/>
      <c r="E13" s="81">
        <v>2651434</v>
      </c>
      <c r="F13" s="81">
        <v>2825600</v>
      </c>
      <c r="G13" s="82">
        <v>2938837</v>
      </c>
    </row>
    <row r="14" spans="1:7">
      <c r="A14" s="28"/>
      <c r="B14" s="208" t="s">
        <v>152</v>
      </c>
      <c r="C14" s="208"/>
      <c r="D14" s="208"/>
      <c r="E14" s="81">
        <v>0</v>
      </c>
      <c r="F14" s="81">
        <v>0</v>
      </c>
      <c r="G14" s="82">
        <v>0</v>
      </c>
    </row>
    <row r="15" spans="1:7" ht="13.5" thickBot="1">
      <c r="A15" s="28"/>
      <c r="B15" s="207" t="s">
        <v>153</v>
      </c>
      <c r="C15" s="207"/>
      <c r="D15" s="207"/>
      <c r="E15" s="83">
        <v>4035628</v>
      </c>
      <c r="F15" s="83">
        <v>4295597</v>
      </c>
      <c r="G15" s="84">
        <v>4209812</v>
      </c>
    </row>
    <row r="16" spans="1:7" ht="13.5" thickTop="1">
      <c r="A16" s="28"/>
      <c r="B16" s="211"/>
      <c r="C16" s="211"/>
      <c r="D16" s="211"/>
      <c r="E16" s="85"/>
      <c r="F16" s="86"/>
      <c r="G16" s="87"/>
    </row>
    <row r="17" spans="1:7">
      <c r="A17" s="206" t="s">
        <v>154</v>
      </c>
      <c r="B17" s="206"/>
      <c r="C17" s="206"/>
      <c r="D17" s="206"/>
      <c r="E17" s="78"/>
      <c r="F17" s="79"/>
      <c r="G17" s="80"/>
    </row>
    <row r="18" spans="1:7">
      <c r="A18" s="28"/>
      <c r="B18" s="209" t="s">
        <v>147</v>
      </c>
      <c r="C18" s="209"/>
      <c r="D18" s="209"/>
      <c r="E18" s="81">
        <v>18878</v>
      </c>
      <c r="F18" s="81">
        <v>18878</v>
      </c>
      <c r="G18" s="82">
        <v>15313</v>
      </c>
    </row>
    <row r="19" spans="1:7">
      <c r="A19" s="28"/>
      <c r="B19" s="210" t="s">
        <v>148</v>
      </c>
      <c r="C19" s="210"/>
      <c r="D19" s="210"/>
      <c r="E19" s="81">
        <v>443989</v>
      </c>
      <c r="F19" s="81">
        <v>455069</v>
      </c>
      <c r="G19" s="82">
        <v>411916</v>
      </c>
    </row>
    <row r="20" spans="1:7">
      <c r="A20" s="28"/>
      <c r="B20" s="208" t="s">
        <v>149</v>
      </c>
      <c r="C20" s="208"/>
      <c r="D20" s="208"/>
      <c r="E20" s="81">
        <v>2366</v>
      </c>
      <c r="F20" s="81">
        <v>2366</v>
      </c>
      <c r="G20" s="82">
        <v>4824</v>
      </c>
    </row>
    <row r="21" spans="1:7">
      <c r="A21" s="28"/>
      <c r="B21" s="208" t="s">
        <v>150</v>
      </c>
      <c r="C21" s="208"/>
      <c r="D21" s="208"/>
      <c r="E21" s="81">
        <v>179582</v>
      </c>
      <c r="F21" s="81">
        <v>185645</v>
      </c>
      <c r="G21" s="82">
        <v>171254</v>
      </c>
    </row>
    <row r="22" spans="1:7">
      <c r="A22" s="28"/>
      <c r="B22" s="208" t="s">
        <v>151</v>
      </c>
      <c r="C22" s="208"/>
      <c r="D22" s="208"/>
      <c r="E22" s="81">
        <v>2457829</v>
      </c>
      <c r="F22" s="81">
        <v>2534913</v>
      </c>
      <c r="G22" s="82">
        <v>2593259</v>
      </c>
    </row>
    <row r="23" spans="1:7">
      <c r="A23" s="28"/>
      <c r="B23" s="208" t="s">
        <v>152</v>
      </c>
      <c r="C23" s="208"/>
      <c r="D23" s="208"/>
      <c r="E23" s="81">
        <v>0</v>
      </c>
      <c r="F23" s="81">
        <v>0</v>
      </c>
      <c r="G23" s="82">
        <v>0</v>
      </c>
    </row>
    <row r="24" spans="1:7" ht="13.5" thickBot="1">
      <c r="A24" s="28"/>
      <c r="B24" s="207" t="s">
        <v>155</v>
      </c>
      <c r="C24" s="207"/>
      <c r="D24" s="207"/>
      <c r="E24" s="83">
        <v>3102644</v>
      </c>
      <c r="F24" s="83">
        <v>3196871</v>
      </c>
      <c r="G24" s="84">
        <v>3196566</v>
      </c>
    </row>
    <row r="25" spans="1:7" ht="13.5" thickTop="1">
      <c r="A25" s="28"/>
      <c r="B25" s="28"/>
      <c r="C25" s="28"/>
      <c r="D25" s="28"/>
      <c r="E25" s="88"/>
      <c r="F25" s="89"/>
      <c r="G25" s="90"/>
    </row>
    <row r="26" spans="1:7">
      <c r="A26" s="206" t="s">
        <v>156</v>
      </c>
      <c r="B26" s="206"/>
      <c r="C26" s="206"/>
      <c r="D26" s="206"/>
      <c r="E26" s="78"/>
      <c r="F26" s="79"/>
      <c r="G26" s="80"/>
    </row>
    <row r="27" spans="1:7">
      <c r="A27" s="28"/>
      <c r="B27" s="209" t="s">
        <v>147</v>
      </c>
      <c r="C27" s="209"/>
      <c r="D27" s="209"/>
      <c r="E27" s="81">
        <v>0</v>
      </c>
      <c r="F27" s="81">
        <v>0</v>
      </c>
      <c r="G27" s="82">
        <v>0</v>
      </c>
    </row>
    <row r="28" spans="1:7">
      <c r="A28" s="28"/>
      <c r="B28" s="210" t="s">
        <v>148</v>
      </c>
      <c r="C28" s="210"/>
      <c r="D28" s="210"/>
      <c r="E28" s="81">
        <v>1023</v>
      </c>
      <c r="F28" s="81">
        <v>1023</v>
      </c>
      <c r="G28" s="82">
        <v>1148</v>
      </c>
    </row>
    <row r="29" spans="1:7">
      <c r="A29" s="28"/>
      <c r="B29" s="208" t="s">
        <v>149</v>
      </c>
      <c r="C29" s="208"/>
      <c r="D29" s="208"/>
      <c r="E29" s="81">
        <v>0</v>
      </c>
      <c r="F29" s="81">
        <v>0</v>
      </c>
      <c r="G29" s="82">
        <v>0</v>
      </c>
    </row>
    <row r="30" spans="1:7">
      <c r="A30" s="28"/>
      <c r="B30" s="208" t="s">
        <v>150</v>
      </c>
      <c r="C30" s="208"/>
      <c r="D30" s="208"/>
      <c r="E30" s="81">
        <v>0</v>
      </c>
      <c r="F30" s="81">
        <v>0</v>
      </c>
      <c r="G30" s="82">
        <v>0</v>
      </c>
    </row>
    <row r="31" spans="1:7">
      <c r="A31" s="28"/>
      <c r="B31" s="208" t="s">
        <v>151</v>
      </c>
      <c r="C31" s="208"/>
      <c r="D31" s="208"/>
      <c r="E31" s="81">
        <v>2387</v>
      </c>
      <c r="F31" s="81">
        <v>2387</v>
      </c>
      <c r="G31" s="82">
        <v>2679</v>
      </c>
    </row>
    <row r="32" spans="1:7">
      <c r="A32" s="28"/>
      <c r="B32" s="208" t="s">
        <v>152</v>
      </c>
      <c r="C32" s="208"/>
      <c r="D32" s="208"/>
      <c r="E32" s="81">
        <v>0</v>
      </c>
      <c r="F32" s="81">
        <v>0</v>
      </c>
      <c r="G32" s="82">
        <v>0</v>
      </c>
    </row>
    <row r="33" spans="1:7" ht="13.5" thickBot="1">
      <c r="A33" s="28"/>
      <c r="B33" s="207" t="s">
        <v>157</v>
      </c>
      <c r="C33" s="207"/>
      <c r="D33" s="207"/>
      <c r="E33" s="83">
        <v>3410</v>
      </c>
      <c r="F33" s="83">
        <v>3410</v>
      </c>
      <c r="G33" s="84">
        <v>3827</v>
      </c>
    </row>
    <row r="34" spans="1:7" ht="13.5" thickTop="1">
      <c r="A34" s="28"/>
      <c r="B34" s="28"/>
      <c r="C34" s="28"/>
      <c r="D34" s="28"/>
      <c r="E34" s="88"/>
      <c r="F34" s="89"/>
      <c r="G34" s="90"/>
    </row>
    <row r="35" spans="1:7">
      <c r="A35" s="206" t="s">
        <v>158</v>
      </c>
      <c r="B35" s="206"/>
      <c r="C35" s="206"/>
      <c r="D35" s="206"/>
      <c r="E35" s="78"/>
      <c r="F35" s="79"/>
      <c r="G35" s="80"/>
    </row>
    <row r="36" spans="1:7">
      <c r="A36" s="28"/>
      <c r="B36" s="209" t="s">
        <v>147</v>
      </c>
      <c r="C36" s="209"/>
      <c r="D36" s="209"/>
      <c r="E36" s="81">
        <v>10420</v>
      </c>
      <c r="F36" s="81">
        <v>10574</v>
      </c>
      <c r="G36" s="82">
        <v>32399</v>
      </c>
    </row>
    <row r="37" spans="1:7">
      <c r="A37" s="28"/>
      <c r="B37" s="210" t="s">
        <v>148</v>
      </c>
      <c r="C37" s="210"/>
      <c r="D37" s="210"/>
      <c r="E37" s="81">
        <v>315061</v>
      </c>
      <c r="F37" s="81">
        <v>329878</v>
      </c>
      <c r="G37" s="82">
        <v>499495</v>
      </c>
    </row>
    <row r="38" spans="1:7">
      <c r="A38" s="28"/>
      <c r="B38" s="208" t="s">
        <v>149</v>
      </c>
      <c r="C38" s="208"/>
      <c r="D38" s="208"/>
      <c r="E38" s="81">
        <v>410955</v>
      </c>
      <c r="F38" s="81">
        <v>427218</v>
      </c>
      <c r="G38" s="82">
        <v>92252</v>
      </c>
    </row>
    <row r="39" spans="1:7">
      <c r="A39" s="28"/>
      <c r="B39" s="208" t="s">
        <v>150</v>
      </c>
      <c r="C39" s="208"/>
      <c r="D39" s="208"/>
      <c r="E39" s="81">
        <v>1918</v>
      </c>
      <c r="F39" s="81">
        <v>39345</v>
      </c>
      <c r="G39" s="82">
        <v>42373</v>
      </c>
    </row>
    <row r="40" spans="1:7">
      <c r="A40" s="28"/>
      <c r="B40" s="208" t="s">
        <v>151</v>
      </c>
      <c r="C40" s="208"/>
      <c r="D40" s="208"/>
      <c r="E40" s="81">
        <v>191218</v>
      </c>
      <c r="F40" s="81">
        <v>288299</v>
      </c>
      <c r="G40" s="82">
        <v>342898</v>
      </c>
    </row>
    <row r="41" spans="1:7">
      <c r="A41" s="28"/>
      <c r="B41" s="208" t="s">
        <v>152</v>
      </c>
      <c r="C41" s="208"/>
      <c r="D41" s="208"/>
      <c r="E41" s="81">
        <v>0</v>
      </c>
      <c r="F41" s="81">
        <v>0</v>
      </c>
      <c r="G41" s="82">
        <v>0</v>
      </c>
    </row>
    <row r="42" spans="1:7" ht="13.5" thickBot="1">
      <c r="A42" s="28"/>
      <c r="B42" s="207" t="s">
        <v>159</v>
      </c>
      <c r="C42" s="207"/>
      <c r="D42" s="207"/>
      <c r="E42" s="83">
        <v>929572</v>
      </c>
      <c r="F42" s="83">
        <v>1095314</v>
      </c>
      <c r="G42" s="84">
        <v>1009417</v>
      </c>
    </row>
    <row r="43" spans="1:7" ht="13.5" thickTop="1">
      <c r="A43" s="28"/>
      <c r="B43" s="28"/>
      <c r="C43" s="28"/>
      <c r="D43" s="28"/>
      <c r="E43" s="88"/>
      <c r="F43" s="89"/>
      <c r="G43" s="90"/>
    </row>
    <row r="44" spans="1:7">
      <c r="A44" s="206" t="s">
        <v>160</v>
      </c>
      <c r="B44" s="206"/>
      <c r="C44" s="206"/>
      <c r="D44" s="206"/>
      <c r="E44" s="78"/>
      <c r="F44" s="79"/>
      <c r="G44" s="80"/>
    </row>
    <row r="45" spans="1:7">
      <c r="A45" s="28"/>
      <c r="B45" s="209" t="s">
        <v>147</v>
      </c>
      <c r="C45" s="209"/>
      <c r="D45" s="209"/>
      <c r="E45" s="81">
        <v>27937</v>
      </c>
      <c r="F45" s="81">
        <v>28091</v>
      </c>
      <c r="G45" s="82">
        <v>46763</v>
      </c>
    </row>
    <row r="46" spans="1:7">
      <c r="A46" s="28"/>
      <c r="B46" s="210" t="s">
        <v>148</v>
      </c>
      <c r="C46" s="210"/>
      <c r="D46" s="210"/>
      <c r="E46" s="81">
        <v>680432</v>
      </c>
      <c r="F46" s="81">
        <v>705558</v>
      </c>
      <c r="G46" s="82">
        <v>844794</v>
      </c>
    </row>
    <row r="47" spans="1:7">
      <c r="A47" s="28"/>
      <c r="B47" s="208" t="s">
        <v>149</v>
      </c>
      <c r="C47" s="208"/>
      <c r="D47" s="208"/>
      <c r="E47" s="81">
        <v>358893</v>
      </c>
      <c r="F47" s="81">
        <v>373842</v>
      </c>
      <c r="G47" s="82">
        <v>63029</v>
      </c>
    </row>
    <row r="48" spans="1:7">
      <c r="A48" s="28"/>
      <c r="B48" s="208" t="s">
        <v>150</v>
      </c>
      <c r="C48" s="208"/>
      <c r="D48" s="208"/>
      <c r="E48" s="81">
        <v>168704</v>
      </c>
      <c r="F48" s="81">
        <v>212137</v>
      </c>
      <c r="G48" s="82">
        <v>205176</v>
      </c>
    </row>
    <row r="49" spans="1:7">
      <c r="A49" s="28"/>
      <c r="B49" s="208" t="s">
        <v>151</v>
      </c>
      <c r="C49" s="208"/>
      <c r="D49" s="208"/>
      <c r="E49" s="81">
        <v>2155705</v>
      </c>
      <c r="F49" s="81">
        <v>2294195</v>
      </c>
      <c r="G49" s="82">
        <v>2531995</v>
      </c>
    </row>
    <row r="50" spans="1:7">
      <c r="A50" s="28"/>
      <c r="B50" s="208" t="s">
        <v>152</v>
      </c>
      <c r="C50" s="208"/>
      <c r="D50" s="208"/>
      <c r="E50" s="81">
        <v>0</v>
      </c>
      <c r="F50" s="81">
        <v>0</v>
      </c>
      <c r="G50" s="82">
        <v>0</v>
      </c>
    </row>
    <row r="51" spans="1:7" ht="13.5" thickBot="1">
      <c r="A51" s="28"/>
      <c r="B51" s="207" t="s">
        <v>161</v>
      </c>
      <c r="C51" s="207"/>
      <c r="D51" s="207"/>
      <c r="E51" s="83">
        <v>3391671</v>
      </c>
      <c r="F51" s="83">
        <v>3613823</v>
      </c>
      <c r="G51" s="84">
        <v>3691757</v>
      </c>
    </row>
    <row r="52" spans="1:7" ht="13.5" thickTop="1">
      <c r="A52" s="28"/>
      <c r="B52" s="211"/>
      <c r="C52" s="211"/>
      <c r="D52" s="211"/>
      <c r="E52" s="85"/>
      <c r="F52" s="86"/>
      <c r="G52" s="87"/>
    </row>
    <row r="53" spans="1:7">
      <c r="A53" s="206" t="s">
        <v>162</v>
      </c>
      <c r="B53" s="206"/>
      <c r="C53" s="206"/>
      <c r="D53" s="206"/>
      <c r="E53" s="78"/>
      <c r="F53" s="79"/>
      <c r="G53" s="80"/>
    </row>
    <row r="54" spans="1:7">
      <c r="A54" s="28"/>
      <c r="B54" s="209" t="s">
        <v>147</v>
      </c>
      <c r="C54" s="209"/>
      <c r="D54" s="209"/>
      <c r="E54" s="81">
        <v>17626</v>
      </c>
      <c r="F54" s="81">
        <v>17626</v>
      </c>
      <c r="G54" s="82">
        <v>14576</v>
      </c>
    </row>
    <row r="55" spans="1:7">
      <c r="A55" s="28"/>
      <c r="B55" s="210" t="s">
        <v>148</v>
      </c>
      <c r="C55" s="210"/>
      <c r="D55" s="210"/>
      <c r="E55" s="81">
        <v>367892</v>
      </c>
      <c r="F55" s="81">
        <v>378208</v>
      </c>
      <c r="G55" s="82">
        <v>350439</v>
      </c>
    </row>
    <row r="56" spans="1:7">
      <c r="A56" s="28"/>
      <c r="B56" s="208" t="s">
        <v>149</v>
      </c>
      <c r="C56" s="208"/>
      <c r="D56" s="208"/>
      <c r="E56" s="81">
        <v>2366</v>
      </c>
      <c r="F56" s="81">
        <v>2366</v>
      </c>
      <c r="G56" s="82">
        <v>4824</v>
      </c>
    </row>
    <row r="57" spans="1:7">
      <c r="A57" s="28"/>
      <c r="B57" s="208" t="s">
        <v>150</v>
      </c>
      <c r="C57" s="208"/>
      <c r="D57" s="208"/>
      <c r="E57" s="81">
        <v>166850</v>
      </c>
      <c r="F57" s="81">
        <v>172856</v>
      </c>
      <c r="G57" s="82">
        <v>162933</v>
      </c>
    </row>
    <row r="58" spans="1:7">
      <c r="A58" s="28"/>
      <c r="B58" s="208" t="s">
        <v>151</v>
      </c>
      <c r="C58" s="208"/>
      <c r="D58" s="208"/>
      <c r="E58" s="81">
        <v>1963642</v>
      </c>
      <c r="F58" s="81">
        <v>2010050</v>
      </c>
      <c r="G58" s="82">
        <v>2208385</v>
      </c>
    </row>
    <row r="59" spans="1:7">
      <c r="A59" s="28"/>
      <c r="B59" s="208" t="s">
        <v>152</v>
      </c>
      <c r="C59" s="208"/>
      <c r="D59" s="208"/>
      <c r="E59" s="81">
        <v>0</v>
      </c>
      <c r="F59" s="81">
        <v>0</v>
      </c>
      <c r="G59" s="82">
        <v>0</v>
      </c>
    </row>
    <row r="60" spans="1:7" ht="13.5" thickBot="1">
      <c r="A60" s="28"/>
      <c r="B60" s="207" t="s">
        <v>163</v>
      </c>
      <c r="C60" s="207"/>
      <c r="D60" s="207"/>
      <c r="E60" s="83">
        <v>2518376</v>
      </c>
      <c r="F60" s="83">
        <v>2581106</v>
      </c>
      <c r="G60" s="84">
        <v>2741157</v>
      </c>
    </row>
    <row r="61" spans="1:7" ht="13.5" thickTop="1">
      <c r="A61" s="28"/>
      <c r="B61" s="28"/>
      <c r="C61" s="28"/>
      <c r="D61" s="28"/>
      <c r="E61" s="88"/>
      <c r="F61" s="89"/>
      <c r="G61" s="90"/>
    </row>
    <row r="62" spans="1:7">
      <c r="A62" s="206" t="s">
        <v>164</v>
      </c>
      <c r="B62" s="206"/>
      <c r="C62" s="206"/>
      <c r="D62" s="206"/>
      <c r="E62" s="78"/>
      <c r="F62" s="79"/>
      <c r="G62" s="80"/>
    </row>
    <row r="63" spans="1:7">
      <c r="A63" s="28"/>
      <c r="B63" s="209" t="s">
        <v>147</v>
      </c>
      <c r="C63" s="209"/>
      <c r="D63" s="209"/>
      <c r="E63" s="81">
        <v>0</v>
      </c>
      <c r="F63" s="81">
        <v>0</v>
      </c>
      <c r="G63" s="82">
        <v>0</v>
      </c>
    </row>
    <row r="64" spans="1:7">
      <c r="A64" s="28"/>
      <c r="B64" s="210" t="s">
        <v>148</v>
      </c>
      <c r="C64" s="210"/>
      <c r="D64" s="210"/>
      <c r="E64" s="81">
        <v>1023</v>
      </c>
      <c r="F64" s="81">
        <v>1023</v>
      </c>
      <c r="G64" s="82">
        <v>1148</v>
      </c>
    </row>
    <row r="65" spans="1:7">
      <c r="A65" s="28"/>
      <c r="B65" s="208" t="s">
        <v>149</v>
      </c>
      <c r="C65" s="208"/>
      <c r="D65" s="208"/>
      <c r="E65" s="81">
        <v>0</v>
      </c>
      <c r="F65" s="81">
        <v>0</v>
      </c>
      <c r="G65" s="82">
        <v>0</v>
      </c>
    </row>
    <row r="66" spans="1:7">
      <c r="A66" s="28"/>
      <c r="B66" s="208" t="s">
        <v>150</v>
      </c>
      <c r="C66" s="208"/>
      <c r="D66" s="208"/>
      <c r="E66" s="81">
        <v>0</v>
      </c>
      <c r="F66" s="81">
        <v>0</v>
      </c>
      <c r="G66" s="82">
        <v>0</v>
      </c>
    </row>
    <row r="67" spans="1:7">
      <c r="A67" s="28"/>
      <c r="B67" s="208" t="s">
        <v>151</v>
      </c>
      <c r="C67" s="208"/>
      <c r="D67" s="208"/>
      <c r="E67" s="81">
        <v>2387</v>
      </c>
      <c r="F67" s="81">
        <v>2387</v>
      </c>
      <c r="G67" s="82">
        <v>2679</v>
      </c>
    </row>
    <row r="68" spans="1:7">
      <c r="A68" s="28"/>
      <c r="B68" s="208" t="s">
        <v>152</v>
      </c>
      <c r="C68" s="208"/>
      <c r="D68" s="208"/>
      <c r="E68" s="81">
        <v>0</v>
      </c>
      <c r="F68" s="81">
        <v>0</v>
      </c>
      <c r="G68" s="82">
        <v>0</v>
      </c>
    </row>
    <row r="69" spans="1:7" ht="13.5" thickBot="1">
      <c r="A69" s="28"/>
      <c r="B69" s="207" t="s">
        <v>165</v>
      </c>
      <c r="C69" s="207"/>
      <c r="D69" s="207"/>
      <c r="E69" s="83">
        <v>3410</v>
      </c>
      <c r="F69" s="83">
        <v>3410</v>
      </c>
      <c r="G69" s="84">
        <v>3827</v>
      </c>
    </row>
    <row r="70" spans="1:7" ht="13.5" thickTop="1">
      <c r="A70" s="28"/>
      <c r="B70" s="28"/>
      <c r="C70" s="28"/>
      <c r="D70" s="28"/>
      <c r="E70" s="88"/>
      <c r="F70" s="89"/>
      <c r="G70" s="90"/>
    </row>
    <row r="71" spans="1:7">
      <c r="A71" s="206" t="s">
        <v>166</v>
      </c>
      <c r="B71" s="206"/>
      <c r="C71" s="206"/>
      <c r="D71" s="206"/>
      <c r="E71" s="78"/>
      <c r="F71" s="79"/>
      <c r="G71" s="80"/>
    </row>
    <row r="72" spans="1:7">
      <c r="A72" s="28"/>
      <c r="B72" s="209" t="s">
        <v>147</v>
      </c>
      <c r="C72" s="209"/>
      <c r="D72" s="209"/>
      <c r="E72" s="81">
        <v>10311</v>
      </c>
      <c r="F72" s="81">
        <v>10465</v>
      </c>
      <c r="G72" s="82">
        <v>32186</v>
      </c>
    </row>
    <row r="73" spans="1:7">
      <c r="A73" s="28"/>
      <c r="B73" s="210" t="s">
        <v>148</v>
      </c>
      <c r="C73" s="210"/>
      <c r="D73" s="210"/>
      <c r="E73" s="81">
        <v>311517</v>
      </c>
      <c r="F73" s="81">
        <v>326327</v>
      </c>
      <c r="G73" s="82">
        <v>493208</v>
      </c>
    </row>
    <row r="74" spans="1:7">
      <c r="A74" s="28"/>
      <c r="B74" s="208" t="s">
        <v>149</v>
      </c>
      <c r="C74" s="208"/>
      <c r="D74" s="208"/>
      <c r="E74" s="81">
        <v>366812</v>
      </c>
      <c r="F74" s="81">
        <v>381762</v>
      </c>
      <c r="G74" s="82">
        <v>58205</v>
      </c>
    </row>
    <row r="75" spans="1:7">
      <c r="A75" s="28"/>
      <c r="B75" s="208" t="s">
        <v>150</v>
      </c>
      <c r="C75" s="208"/>
      <c r="D75" s="208"/>
      <c r="E75" s="81">
        <v>1853</v>
      </c>
      <c r="F75" s="81">
        <v>39280</v>
      </c>
      <c r="G75" s="82">
        <v>42242</v>
      </c>
    </row>
    <row r="76" spans="1:7">
      <c r="A76" s="28"/>
      <c r="B76" s="208" t="s">
        <v>151</v>
      </c>
      <c r="C76" s="208"/>
      <c r="D76" s="208"/>
      <c r="E76" s="81">
        <v>189676</v>
      </c>
      <c r="F76" s="81">
        <v>281757</v>
      </c>
      <c r="G76" s="82">
        <v>320930</v>
      </c>
    </row>
    <row r="77" spans="1:7">
      <c r="A77" s="28"/>
      <c r="B77" s="208" t="s">
        <v>152</v>
      </c>
      <c r="C77" s="208"/>
      <c r="D77" s="208"/>
      <c r="E77" s="81">
        <v>0</v>
      </c>
      <c r="F77" s="81">
        <v>0</v>
      </c>
      <c r="G77" s="82">
        <v>0</v>
      </c>
    </row>
    <row r="78" spans="1:7" ht="13.5" thickBot="1">
      <c r="A78" s="28"/>
      <c r="B78" s="207" t="s">
        <v>167</v>
      </c>
      <c r="C78" s="207"/>
      <c r="D78" s="207"/>
      <c r="E78" s="83">
        <v>880169</v>
      </c>
      <c r="F78" s="83">
        <v>1039591</v>
      </c>
      <c r="G78" s="84">
        <v>946771</v>
      </c>
    </row>
    <row r="79" spans="1:7" ht="13.5" thickTop="1">
      <c r="E79" s="91"/>
      <c r="F79" s="2"/>
      <c r="G79" s="92"/>
    </row>
    <row r="80" spans="1:7">
      <c r="A80" s="213" t="s">
        <v>180</v>
      </c>
      <c r="B80" s="214"/>
      <c r="C80" s="214"/>
      <c r="D80" s="214"/>
      <c r="E80" s="91"/>
      <c r="F80" s="2"/>
      <c r="G80" s="92"/>
    </row>
    <row r="81" spans="1:7">
      <c r="A81" s="206" t="s">
        <v>168</v>
      </c>
      <c r="B81" s="206"/>
      <c r="C81" s="206"/>
      <c r="D81" s="206"/>
      <c r="E81" s="91"/>
      <c r="F81" s="2"/>
      <c r="G81" s="92"/>
    </row>
    <row r="82" spans="1:7">
      <c r="A82" s="28"/>
      <c r="B82" s="209" t="s">
        <v>147</v>
      </c>
      <c r="C82" s="209"/>
      <c r="D82" s="209"/>
      <c r="E82" s="81">
        <v>18977</v>
      </c>
      <c r="F82" s="81">
        <v>19229</v>
      </c>
      <c r="G82" s="82">
        <v>21185</v>
      </c>
    </row>
    <row r="83" spans="1:7">
      <c r="A83" s="28"/>
      <c r="B83" s="210" t="s">
        <v>148</v>
      </c>
      <c r="C83" s="210"/>
      <c r="D83" s="210"/>
      <c r="E83" s="81">
        <v>472173</v>
      </c>
      <c r="F83" s="81">
        <v>473612</v>
      </c>
      <c r="G83" s="82">
        <v>563771</v>
      </c>
    </row>
    <row r="84" spans="1:7">
      <c r="A84" s="28"/>
      <c r="B84" s="208" t="s">
        <v>149</v>
      </c>
      <c r="C84" s="208"/>
      <c r="D84" s="208"/>
      <c r="E84" s="81">
        <v>315151</v>
      </c>
      <c r="F84" s="81">
        <v>317604</v>
      </c>
      <c r="G84" s="82">
        <v>-126785</v>
      </c>
    </row>
    <row r="85" spans="1:7">
      <c r="A85" s="28"/>
      <c r="B85" s="208" t="s">
        <v>150</v>
      </c>
      <c r="C85" s="208"/>
      <c r="D85" s="208"/>
      <c r="E85" s="81">
        <v>169129</v>
      </c>
      <c r="F85" s="81">
        <v>196710</v>
      </c>
      <c r="G85" s="82">
        <v>220627</v>
      </c>
    </row>
    <row r="86" spans="1:7">
      <c r="A86" s="28"/>
      <c r="B86" s="208" t="s">
        <v>151</v>
      </c>
      <c r="C86" s="208"/>
      <c r="D86" s="208"/>
      <c r="E86" s="81">
        <v>1784812</v>
      </c>
      <c r="F86" s="81">
        <v>1835360</v>
      </c>
      <c r="G86" s="82">
        <v>2152539</v>
      </c>
    </row>
    <row r="87" spans="1:7">
      <c r="A87" s="28"/>
      <c r="B87" s="208" t="s">
        <v>152</v>
      </c>
      <c r="C87" s="208"/>
      <c r="D87" s="208"/>
      <c r="E87" s="81">
        <v>0</v>
      </c>
      <c r="F87" s="81">
        <v>0</v>
      </c>
      <c r="G87" s="82">
        <v>0</v>
      </c>
    </row>
    <row r="88" spans="1:7" ht="13.5" thickBot="1">
      <c r="A88" s="28"/>
      <c r="B88" s="207" t="s">
        <v>169</v>
      </c>
      <c r="C88" s="207"/>
      <c r="D88" s="207"/>
      <c r="E88" s="83">
        <v>2760242</v>
      </c>
      <c r="F88" s="83">
        <v>2842515</v>
      </c>
      <c r="G88" s="84">
        <v>2831337</v>
      </c>
    </row>
    <row r="89" spans="1:7" ht="13.5" thickTop="1">
      <c r="A89" s="28"/>
      <c r="B89" s="211"/>
      <c r="C89" s="211"/>
      <c r="D89" s="211"/>
      <c r="E89" s="85"/>
      <c r="F89" s="86"/>
      <c r="G89" s="87"/>
    </row>
    <row r="90" spans="1:7">
      <c r="A90" s="206" t="s">
        <v>170</v>
      </c>
      <c r="B90" s="206"/>
      <c r="C90" s="206"/>
      <c r="D90" s="206"/>
      <c r="E90" s="78"/>
      <c r="F90" s="79"/>
      <c r="G90" s="80"/>
    </row>
    <row r="91" spans="1:7">
      <c r="A91" s="28"/>
      <c r="B91" s="209" t="s">
        <v>147</v>
      </c>
      <c r="C91" s="209"/>
      <c r="D91" s="209"/>
      <c r="E91" s="81">
        <v>12762</v>
      </c>
      <c r="F91" s="81">
        <v>12762</v>
      </c>
      <c r="G91" s="82">
        <v>9249</v>
      </c>
    </row>
    <row r="92" spans="1:7">
      <c r="A92" s="28"/>
      <c r="B92" s="210" t="s">
        <v>148</v>
      </c>
      <c r="C92" s="210"/>
      <c r="D92" s="210"/>
      <c r="E92" s="81">
        <v>230832</v>
      </c>
      <c r="F92" s="81">
        <v>232808</v>
      </c>
      <c r="G92" s="82">
        <v>226988</v>
      </c>
    </row>
    <row r="93" spans="1:7">
      <c r="A93" s="28"/>
      <c r="B93" s="208" t="s">
        <v>149</v>
      </c>
      <c r="C93" s="208"/>
      <c r="D93" s="208"/>
      <c r="E93" s="81">
        <v>0</v>
      </c>
      <c r="F93" s="81">
        <v>0</v>
      </c>
      <c r="G93" s="82">
        <v>0</v>
      </c>
    </row>
    <row r="94" spans="1:7">
      <c r="A94" s="28"/>
      <c r="B94" s="208" t="s">
        <v>150</v>
      </c>
      <c r="C94" s="208"/>
      <c r="D94" s="208"/>
      <c r="E94" s="81">
        <v>168173</v>
      </c>
      <c r="F94" s="81">
        <v>170903</v>
      </c>
      <c r="G94" s="82">
        <v>188436</v>
      </c>
    </row>
    <row r="95" spans="1:7">
      <c r="A95" s="28"/>
      <c r="B95" s="208" t="s">
        <v>151</v>
      </c>
      <c r="C95" s="208"/>
      <c r="D95" s="208"/>
      <c r="E95" s="81">
        <v>1720863</v>
      </c>
      <c r="F95" s="81">
        <v>1748365</v>
      </c>
      <c r="G95" s="82">
        <v>1875120</v>
      </c>
    </row>
    <row r="96" spans="1:7">
      <c r="A96" s="28"/>
      <c r="B96" s="208" t="s">
        <v>152</v>
      </c>
      <c r="C96" s="208"/>
      <c r="D96" s="208"/>
      <c r="E96" s="81">
        <v>0</v>
      </c>
      <c r="F96" s="81">
        <v>0</v>
      </c>
      <c r="G96" s="82">
        <v>0</v>
      </c>
    </row>
    <row r="97" spans="1:7" ht="13.5" thickBot="1">
      <c r="A97" s="28"/>
      <c r="B97" s="207" t="s">
        <v>171</v>
      </c>
      <c r="C97" s="207"/>
      <c r="D97" s="207"/>
      <c r="E97" s="83">
        <v>2132630</v>
      </c>
      <c r="F97" s="83">
        <v>2164838</v>
      </c>
      <c r="G97" s="84">
        <v>2299793</v>
      </c>
    </row>
    <row r="98" spans="1:7" ht="13.5" thickTop="1">
      <c r="A98" s="28"/>
      <c r="B98" s="28"/>
      <c r="C98" s="28"/>
      <c r="D98" s="28"/>
      <c r="E98" s="88"/>
      <c r="F98" s="89"/>
      <c r="G98" s="90"/>
    </row>
    <row r="99" spans="1:7">
      <c r="A99" s="206" t="s">
        <v>172</v>
      </c>
      <c r="B99" s="206"/>
      <c r="C99" s="206"/>
      <c r="D99" s="206"/>
      <c r="E99" s="78"/>
      <c r="F99" s="79"/>
      <c r="G99" s="80"/>
    </row>
    <row r="100" spans="1:7">
      <c r="A100" s="28"/>
      <c r="B100" s="209" t="s">
        <v>147</v>
      </c>
      <c r="C100" s="209"/>
      <c r="D100" s="209"/>
      <c r="E100" s="81">
        <v>6215</v>
      </c>
      <c r="F100" s="81">
        <v>6467</v>
      </c>
      <c r="G100" s="82">
        <v>11935</v>
      </c>
    </row>
    <row r="101" spans="1:7">
      <c r="A101" s="28"/>
      <c r="B101" s="210" t="s">
        <v>148</v>
      </c>
      <c r="C101" s="210"/>
      <c r="D101" s="210"/>
      <c r="E101" s="81">
        <v>241297</v>
      </c>
      <c r="F101" s="81">
        <v>240805</v>
      </c>
      <c r="G101" s="82">
        <v>336782</v>
      </c>
    </row>
    <row r="102" spans="1:7">
      <c r="A102" s="28"/>
      <c r="B102" s="208" t="s">
        <v>149</v>
      </c>
      <c r="C102" s="208"/>
      <c r="D102" s="208"/>
      <c r="E102" s="81">
        <v>315151</v>
      </c>
      <c r="F102" s="81">
        <v>317604</v>
      </c>
      <c r="G102" s="82">
        <v>-126785</v>
      </c>
    </row>
    <row r="103" spans="1:7">
      <c r="A103" s="28"/>
      <c r="B103" s="208" t="s">
        <v>150</v>
      </c>
      <c r="C103" s="208"/>
      <c r="D103" s="208"/>
      <c r="E103" s="81">
        <v>955</v>
      </c>
      <c r="F103" s="81">
        <v>25806</v>
      </c>
      <c r="G103" s="82">
        <v>32193</v>
      </c>
    </row>
    <row r="104" spans="1:7">
      <c r="A104" s="28"/>
      <c r="B104" s="208" t="s">
        <v>151</v>
      </c>
      <c r="C104" s="208"/>
      <c r="D104" s="208"/>
      <c r="E104" s="81">
        <v>63748</v>
      </c>
      <c r="F104" s="81">
        <v>86996</v>
      </c>
      <c r="G104" s="82">
        <v>277419</v>
      </c>
    </row>
    <row r="105" spans="1:7">
      <c r="A105" s="28"/>
      <c r="B105" s="208" t="s">
        <v>152</v>
      </c>
      <c r="C105" s="208"/>
      <c r="D105" s="208"/>
      <c r="E105" s="81">
        <v>0</v>
      </c>
      <c r="F105" s="81">
        <v>0</v>
      </c>
      <c r="G105" s="82">
        <v>0</v>
      </c>
    </row>
    <row r="106" spans="1:7" ht="13.5" thickBot="1">
      <c r="A106" s="28"/>
      <c r="B106" s="207" t="s">
        <v>173</v>
      </c>
      <c r="C106" s="207"/>
      <c r="D106" s="207"/>
      <c r="E106" s="83">
        <v>627366</v>
      </c>
      <c r="F106" s="83">
        <v>677678</v>
      </c>
      <c r="G106" s="84">
        <v>531544</v>
      </c>
    </row>
    <row r="107" spans="1:7" ht="13.5" thickTop="1">
      <c r="A107" s="28"/>
      <c r="B107" s="28"/>
      <c r="C107" s="28"/>
      <c r="D107" s="28"/>
      <c r="E107" s="88"/>
      <c r="F107" s="89"/>
      <c r="G107" s="90"/>
    </row>
    <row r="108" spans="1:7">
      <c r="A108" s="206" t="s">
        <v>174</v>
      </c>
      <c r="B108" s="206"/>
      <c r="C108" s="206"/>
      <c r="D108" s="206"/>
      <c r="E108" s="78"/>
      <c r="F108" s="79"/>
      <c r="G108" s="80"/>
    </row>
    <row r="109" spans="1:7">
      <c r="A109" s="28"/>
      <c r="B109" s="209" t="s">
        <v>147</v>
      </c>
      <c r="C109" s="209"/>
      <c r="D109" s="209"/>
      <c r="E109" s="81">
        <v>18977</v>
      </c>
      <c r="F109" s="81">
        <v>19229</v>
      </c>
      <c r="G109" s="82">
        <v>21185</v>
      </c>
    </row>
    <row r="110" spans="1:7">
      <c r="A110" s="28"/>
      <c r="B110" s="210" t="s">
        <v>148</v>
      </c>
      <c r="C110" s="210"/>
      <c r="D110" s="210"/>
      <c r="E110" s="81">
        <v>431238</v>
      </c>
      <c r="F110" s="81">
        <v>432677</v>
      </c>
      <c r="G110" s="82">
        <v>513900</v>
      </c>
    </row>
    <row r="111" spans="1:7">
      <c r="A111" s="28"/>
      <c r="B111" s="208" t="s">
        <v>149</v>
      </c>
      <c r="C111" s="208"/>
      <c r="D111" s="208"/>
      <c r="E111" s="81">
        <v>269283</v>
      </c>
      <c r="F111" s="81">
        <v>271736</v>
      </c>
      <c r="G111" s="82">
        <v>-168308</v>
      </c>
    </row>
    <row r="112" spans="1:7">
      <c r="A112" s="28"/>
      <c r="B112" s="208" t="s">
        <v>150</v>
      </c>
      <c r="C112" s="208"/>
      <c r="D112" s="208"/>
      <c r="E112" s="81">
        <v>159998</v>
      </c>
      <c r="F112" s="81">
        <v>187579</v>
      </c>
      <c r="G112" s="82">
        <v>207145</v>
      </c>
    </row>
    <row r="113" spans="1:7">
      <c r="A113" s="28"/>
      <c r="B113" s="208" t="s">
        <v>151</v>
      </c>
      <c r="C113" s="208"/>
      <c r="D113" s="208"/>
      <c r="E113" s="81">
        <v>1458902</v>
      </c>
      <c r="F113" s="81">
        <v>1514332</v>
      </c>
      <c r="G113" s="82">
        <v>1910862</v>
      </c>
    </row>
    <row r="114" spans="1:7">
      <c r="A114" s="28"/>
      <c r="B114" s="208" t="s">
        <v>152</v>
      </c>
      <c r="C114" s="208"/>
      <c r="D114" s="208"/>
      <c r="E114" s="81">
        <v>0</v>
      </c>
      <c r="F114" s="81">
        <v>0</v>
      </c>
      <c r="G114" s="82">
        <v>0</v>
      </c>
    </row>
    <row r="115" spans="1:7" ht="13.5" thickBot="1">
      <c r="A115" s="28"/>
      <c r="B115" s="207" t="s">
        <v>175</v>
      </c>
      <c r="C115" s="207"/>
      <c r="D115" s="207"/>
      <c r="E115" s="83">
        <v>2338398</v>
      </c>
      <c r="F115" s="83">
        <v>2425553</v>
      </c>
      <c r="G115" s="83">
        <v>2484784</v>
      </c>
    </row>
    <row r="116" spans="1:7" ht="13.5" thickTop="1">
      <c r="A116" s="28"/>
      <c r="B116" s="211"/>
      <c r="C116" s="211"/>
      <c r="D116" s="211"/>
      <c r="E116" s="85"/>
      <c r="F116" s="86"/>
      <c r="G116" s="87"/>
    </row>
    <row r="117" spans="1:7">
      <c r="A117" s="206" t="s">
        <v>176</v>
      </c>
      <c r="B117" s="206"/>
      <c r="C117" s="206"/>
      <c r="D117" s="206"/>
      <c r="E117" s="78"/>
      <c r="F117" s="79"/>
      <c r="G117" s="80"/>
    </row>
    <row r="118" spans="1:7">
      <c r="A118" s="28"/>
      <c r="B118" s="209" t="s">
        <v>147</v>
      </c>
      <c r="C118" s="209"/>
      <c r="D118" s="209"/>
      <c r="E118" s="81">
        <v>12762</v>
      </c>
      <c r="F118" s="81">
        <v>12762</v>
      </c>
      <c r="G118" s="82">
        <v>9249</v>
      </c>
    </row>
    <row r="119" spans="1:7">
      <c r="A119" s="28"/>
      <c r="B119" s="210" t="s">
        <v>148</v>
      </c>
      <c r="C119" s="210"/>
      <c r="D119" s="210"/>
      <c r="E119" s="81">
        <v>192221</v>
      </c>
      <c r="F119" s="81">
        <v>194197</v>
      </c>
      <c r="G119" s="82">
        <v>186386</v>
      </c>
    </row>
    <row r="120" spans="1:7">
      <c r="A120" s="28"/>
      <c r="B120" s="208" t="s">
        <v>149</v>
      </c>
      <c r="C120" s="208"/>
      <c r="D120" s="208"/>
      <c r="E120" s="81">
        <v>0</v>
      </c>
      <c r="F120" s="81">
        <v>0</v>
      </c>
      <c r="G120" s="82">
        <v>0</v>
      </c>
    </row>
    <row r="121" spans="1:7">
      <c r="A121" s="28"/>
      <c r="B121" s="208" t="s">
        <v>150</v>
      </c>
      <c r="C121" s="208"/>
      <c r="D121" s="208"/>
      <c r="E121" s="81">
        <v>159459</v>
      </c>
      <c r="F121" s="81">
        <v>162189</v>
      </c>
      <c r="G121" s="82">
        <v>176632</v>
      </c>
    </row>
    <row r="122" spans="1:7">
      <c r="A122" s="28"/>
      <c r="B122" s="208" t="s">
        <v>151</v>
      </c>
      <c r="C122" s="208"/>
      <c r="D122" s="208"/>
      <c r="E122" s="81">
        <v>1395768</v>
      </c>
      <c r="F122" s="81">
        <v>1428150</v>
      </c>
      <c r="G122" s="82">
        <v>1638384</v>
      </c>
    </row>
    <row r="123" spans="1:7">
      <c r="A123" s="28"/>
      <c r="B123" s="208" t="s">
        <v>152</v>
      </c>
      <c r="C123" s="208"/>
      <c r="D123" s="208"/>
      <c r="E123" s="81">
        <v>0</v>
      </c>
      <c r="F123" s="81">
        <v>0</v>
      </c>
      <c r="G123" s="82">
        <v>0</v>
      </c>
    </row>
    <row r="124" spans="1:7" ht="13.5" thickBot="1">
      <c r="A124" s="28"/>
      <c r="B124" s="207" t="s">
        <v>177</v>
      </c>
      <c r="C124" s="207"/>
      <c r="D124" s="207"/>
      <c r="E124" s="83">
        <v>1760210</v>
      </c>
      <c r="F124" s="83">
        <v>1797299</v>
      </c>
      <c r="G124" s="84">
        <v>2010651</v>
      </c>
    </row>
    <row r="125" spans="1:7" ht="13.5" thickTop="1">
      <c r="A125" s="28"/>
      <c r="B125" s="28"/>
      <c r="C125" s="28"/>
      <c r="D125" s="28"/>
      <c r="E125" s="88"/>
      <c r="F125" s="89"/>
      <c r="G125" s="90"/>
    </row>
    <row r="126" spans="1:7">
      <c r="A126" s="206" t="s">
        <v>178</v>
      </c>
      <c r="B126" s="206"/>
      <c r="C126" s="206"/>
      <c r="D126" s="206"/>
      <c r="E126" s="78"/>
      <c r="F126" s="79"/>
      <c r="G126" s="80"/>
    </row>
    <row r="127" spans="1:7">
      <c r="A127" s="28"/>
      <c r="B127" s="209" t="s">
        <v>147</v>
      </c>
      <c r="C127" s="209"/>
      <c r="D127" s="209"/>
      <c r="E127" s="81">
        <v>6215</v>
      </c>
      <c r="F127" s="81">
        <v>6467</v>
      </c>
      <c r="G127" s="82">
        <v>11935</v>
      </c>
    </row>
    <row r="128" spans="1:7">
      <c r="A128" s="28"/>
      <c r="B128" s="210" t="s">
        <v>148</v>
      </c>
      <c r="C128" s="210"/>
      <c r="D128" s="210"/>
      <c r="E128" s="81">
        <v>239016</v>
      </c>
      <c r="F128" s="81">
        <v>238479</v>
      </c>
      <c r="G128" s="82">
        <v>327513</v>
      </c>
    </row>
    <row r="129" spans="1:7">
      <c r="A129" s="28"/>
      <c r="B129" s="208" t="s">
        <v>149</v>
      </c>
      <c r="C129" s="208"/>
      <c r="D129" s="208"/>
      <c r="E129" s="81">
        <v>269283</v>
      </c>
      <c r="F129" s="81">
        <v>271736</v>
      </c>
      <c r="G129" s="82">
        <v>-168308</v>
      </c>
    </row>
    <row r="130" spans="1:7">
      <c r="A130" s="28"/>
      <c r="B130" s="208" t="s">
        <v>150</v>
      </c>
      <c r="C130" s="208"/>
      <c r="D130" s="208"/>
      <c r="E130" s="81">
        <v>539</v>
      </c>
      <c r="F130" s="81">
        <v>25390</v>
      </c>
      <c r="G130" s="82">
        <v>30513</v>
      </c>
    </row>
    <row r="131" spans="1:7">
      <c r="A131" s="28"/>
      <c r="B131" s="208" t="s">
        <v>151</v>
      </c>
      <c r="C131" s="208"/>
      <c r="D131" s="208"/>
      <c r="E131" s="81">
        <v>63135</v>
      </c>
      <c r="F131" s="81">
        <v>86183</v>
      </c>
      <c r="G131" s="82">
        <v>272478</v>
      </c>
    </row>
    <row r="132" spans="1:7">
      <c r="A132" s="28"/>
      <c r="B132" s="208" t="s">
        <v>152</v>
      </c>
      <c r="C132" s="208"/>
      <c r="D132" s="208"/>
      <c r="E132" s="81">
        <v>0</v>
      </c>
      <c r="F132" s="81">
        <v>0</v>
      </c>
      <c r="G132" s="82">
        <v>0</v>
      </c>
    </row>
    <row r="133" spans="1:7" ht="13.5" thickBot="1">
      <c r="A133" s="28"/>
      <c r="B133" s="207" t="s">
        <v>179</v>
      </c>
      <c r="C133" s="207"/>
      <c r="D133" s="207"/>
      <c r="E133" s="83">
        <v>578187</v>
      </c>
      <c r="F133" s="83">
        <v>628256</v>
      </c>
      <c r="G133" s="84">
        <v>474131</v>
      </c>
    </row>
    <row r="134" spans="1:7" ht="13.5" thickTop="1">
      <c r="A134" s="23" t="s">
        <v>207</v>
      </c>
      <c r="B134" s="5"/>
      <c r="C134" s="5"/>
      <c r="D134" s="5"/>
      <c r="E134" s="91"/>
      <c r="F134" s="2"/>
      <c r="G134" s="92"/>
    </row>
    <row r="135" spans="1:7">
      <c r="A135" s="206" t="s">
        <v>181</v>
      </c>
      <c r="B135" s="206"/>
      <c r="C135" s="206"/>
      <c r="D135" s="206"/>
      <c r="E135" s="91"/>
      <c r="F135" s="2"/>
      <c r="G135" s="92"/>
    </row>
    <row r="136" spans="1:7">
      <c r="A136" s="28"/>
      <c r="B136" s="209" t="s">
        <v>182</v>
      </c>
      <c r="C136" s="209"/>
      <c r="D136" s="209"/>
      <c r="E136" s="81">
        <v>297904</v>
      </c>
      <c r="F136" s="81">
        <v>298927</v>
      </c>
      <c r="G136" s="82">
        <v>335480</v>
      </c>
    </row>
    <row r="137" spans="1:7">
      <c r="A137" s="28"/>
      <c r="B137" s="210" t="s">
        <v>183</v>
      </c>
      <c r="C137" s="210"/>
      <c r="D137" s="210"/>
      <c r="E137" s="81">
        <v>26830</v>
      </c>
      <c r="F137" s="81">
        <v>26698</v>
      </c>
      <c r="G137" s="82">
        <v>-3147</v>
      </c>
    </row>
    <row r="138" spans="1:7" ht="13.5" thickBot="1">
      <c r="A138" s="28"/>
      <c r="B138" s="207" t="s">
        <v>184</v>
      </c>
      <c r="C138" s="207"/>
      <c r="D138" s="207"/>
      <c r="E138" s="83">
        <v>324734</v>
      </c>
      <c r="F138" s="83">
        <v>325625</v>
      </c>
      <c r="G138" s="83">
        <v>332333</v>
      </c>
    </row>
    <row r="139" spans="1:7" ht="13.5" thickTop="1">
      <c r="A139" s="28"/>
      <c r="B139" s="31"/>
      <c r="C139" s="31"/>
      <c r="D139" s="31"/>
      <c r="E139" s="93"/>
      <c r="F139" s="94"/>
      <c r="G139" s="95"/>
    </row>
    <row r="140" spans="1:7">
      <c r="A140" s="206" t="s">
        <v>185</v>
      </c>
      <c r="B140" s="206"/>
      <c r="C140" s="206"/>
      <c r="D140" s="206"/>
      <c r="E140" s="96"/>
      <c r="F140" s="97"/>
      <c r="G140" s="98"/>
    </row>
    <row r="141" spans="1:7">
      <c r="A141" s="28"/>
      <c r="B141" s="209" t="s">
        <v>186</v>
      </c>
      <c r="C141" s="209"/>
      <c r="D141" s="209"/>
      <c r="E141" s="81">
        <v>258029</v>
      </c>
      <c r="F141" s="81">
        <v>294436</v>
      </c>
      <c r="G141" s="82">
        <v>220181</v>
      </c>
    </row>
    <row r="142" spans="1:7">
      <c r="A142" s="28"/>
      <c r="B142" s="210" t="s">
        <v>187</v>
      </c>
      <c r="C142" s="210"/>
      <c r="D142" s="210"/>
      <c r="E142" s="81">
        <v>186354</v>
      </c>
      <c r="F142" s="81">
        <v>205453</v>
      </c>
      <c r="G142" s="82">
        <v>257654</v>
      </c>
    </row>
    <row r="143" spans="1:7" ht="13.5" thickBot="1">
      <c r="A143" s="28"/>
      <c r="B143" s="207" t="s">
        <v>83</v>
      </c>
      <c r="C143" s="207"/>
      <c r="D143" s="207"/>
      <c r="E143" s="83">
        <v>444383</v>
      </c>
      <c r="F143" s="83">
        <v>499889</v>
      </c>
      <c r="G143" s="83">
        <v>477835</v>
      </c>
    </row>
    <row r="144" spans="1:7" ht="13.5" thickTop="1">
      <c r="A144" s="28"/>
      <c r="B144" s="28"/>
      <c r="C144" s="28"/>
      <c r="D144" s="28"/>
      <c r="E144" s="88"/>
      <c r="F144" s="89"/>
      <c r="G144" s="90"/>
    </row>
    <row r="145" spans="1:7">
      <c r="A145" s="206" t="s">
        <v>188</v>
      </c>
      <c r="B145" s="206"/>
      <c r="C145" s="206"/>
      <c r="D145" s="206"/>
      <c r="E145" s="88"/>
      <c r="F145" s="89"/>
      <c r="G145" s="90"/>
    </row>
    <row r="146" spans="1:7">
      <c r="A146" s="206" t="s">
        <v>189</v>
      </c>
      <c r="B146" s="206"/>
      <c r="C146" s="206"/>
      <c r="D146" s="206"/>
      <c r="E146" s="88"/>
      <c r="F146" s="89"/>
      <c r="G146" s="90"/>
    </row>
    <row r="147" spans="1:7">
      <c r="A147" s="206" t="s">
        <v>190</v>
      </c>
      <c r="B147" s="206"/>
      <c r="C147" s="206"/>
      <c r="D147" s="206"/>
      <c r="E147" s="91"/>
      <c r="F147" s="2"/>
      <c r="G147" s="92"/>
    </row>
    <row r="148" spans="1:7">
      <c r="A148" s="28"/>
      <c r="B148" s="209" t="s">
        <v>191</v>
      </c>
      <c r="C148" s="209"/>
      <c r="D148" s="209"/>
      <c r="E148" s="81">
        <v>131540</v>
      </c>
      <c r="F148" s="81">
        <v>131540</v>
      </c>
      <c r="G148" s="82">
        <v>122896</v>
      </c>
    </row>
    <row r="149" spans="1:7">
      <c r="A149" s="28"/>
      <c r="B149" s="209" t="s">
        <v>192</v>
      </c>
      <c r="C149" s="209"/>
      <c r="D149" s="209"/>
      <c r="E149" s="81">
        <v>-6239</v>
      </c>
      <c r="F149" s="81">
        <v>-6239</v>
      </c>
      <c r="G149" s="82">
        <v>22055</v>
      </c>
    </row>
    <row r="150" spans="1:7">
      <c r="A150" s="206" t="s">
        <v>193</v>
      </c>
      <c r="B150" s="206"/>
      <c r="C150" s="206"/>
      <c r="D150" s="206"/>
      <c r="E150" s="81"/>
      <c r="F150" s="81"/>
      <c r="G150" s="82"/>
    </row>
    <row r="151" spans="1:7">
      <c r="A151" s="28"/>
      <c r="B151" s="209" t="s">
        <v>191</v>
      </c>
      <c r="C151" s="209"/>
      <c r="D151" s="209"/>
      <c r="E151" s="81">
        <v>0</v>
      </c>
      <c r="F151" s="81">
        <v>0</v>
      </c>
      <c r="G151" s="82">
        <v>0</v>
      </c>
    </row>
    <row r="152" spans="1:7">
      <c r="A152" s="28"/>
      <c r="B152" s="209" t="s">
        <v>192</v>
      </c>
      <c r="C152" s="209"/>
      <c r="D152" s="209"/>
      <c r="E152" s="81">
        <v>0</v>
      </c>
      <c r="F152" s="81">
        <v>0</v>
      </c>
      <c r="G152" s="82">
        <v>0</v>
      </c>
    </row>
    <row r="153" spans="1:7">
      <c r="A153" s="28"/>
      <c r="B153" s="209" t="s">
        <v>194</v>
      </c>
      <c r="C153" s="209"/>
      <c r="D153" s="209"/>
      <c r="E153" s="81">
        <v>0</v>
      </c>
      <c r="F153" s="81">
        <v>0</v>
      </c>
      <c r="G153" s="82">
        <v>0</v>
      </c>
    </row>
    <row r="154" spans="1:7" ht="13.5" thickBot="1">
      <c r="A154" s="28"/>
      <c r="B154" s="207" t="s">
        <v>195</v>
      </c>
      <c r="C154" s="207"/>
      <c r="D154" s="207"/>
      <c r="E154" s="83">
        <v>125301</v>
      </c>
      <c r="F154" s="83">
        <v>125301</v>
      </c>
      <c r="G154" s="84">
        <v>144951</v>
      </c>
    </row>
    <row r="155" spans="1:7" ht="13.5" thickTop="1">
      <c r="A155" s="28"/>
      <c r="B155" s="28"/>
      <c r="C155" s="28"/>
      <c r="D155" s="28"/>
      <c r="E155" s="88"/>
      <c r="F155" s="89"/>
      <c r="G155" s="90"/>
    </row>
    <row r="156" spans="1:7">
      <c r="A156" s="206" t="s">
        <v>196</v>
      </c>
      <c r="B156" s="206"/>
      <c r="C156" s="206"/>
      <c r="D156" s="206"/>
      <c r="E156" s="88"/>
      <c r="F156" s="89"/>
      <c r="G156" s="90"/>
    </row>
    <row r="157" spans="1:7">
      <c r="A157" s="206" t="s">
        <v>197</v>
      </c>
      <c r="B157" s="206"/>
      <c r="C157" s="206"/>
      <c r="D157" s="206"/>
      <c r="E157" s="91"/>
      <c r="F157" s="2"/>
      <c r="G157" s="92"/>
    </row>
    <row r="158" spans="1:7">
      <c r="A158" s="28"/>
      <c r="B158" s="209" t="s">
        <v>198</v>
      </c>
      <c r="C158" s="209"/>
      <c r="D158" s="209"/>
      <c r="E158" s="81">
        <v>0</v>
      </c>
      <c r="F158" s="81">
        <v>0</v>
      </c>
      <c r="G158" s="82">
        <v>0</v>
      </c>
    </row>
    <row r="159" spans="1:7">
      <c r="A159" s="28"/>
      <c r="B159" s="209" t="s">
        <v>199</v>
      </c>
      <c r="C159" s="209"/>
      <c r="D159" s="209"/>
      <c r="E159" s="81">
        <v>0</v>
      </c>
      <c r="F159" s="81">
        <v>0</v>
      </c>
      <c r="G159" s="82">
        <v>0</v>
      </c>
    </row>
    <row r="160" spans="1:7">
      <c r="A160" s="206" t="s">
        <v>200</v>
      </c>
      <c r="B160" s="206"/>
      <c r="C160" s="206"/>
      <c r="D160" s="206"/>
      <c r="E160" s="81"/>
      <c r="F160" s="81"/>
      <c r="G160" s="82"/>
    </row>
    <row r="161" spans="1:7">
      <c r="A161" s="28"/>
      <c r="B161" s="209" t="s">
        <v>198</v>
      </c>
      <c r="C161" s="209"/>
      <c r="D161" s="209"/>
      <c r="E161" s="81">
        <v>0</v>
      </c>
      <c r="F161" s="81">
        <v>0</v>
      </c>
      <c r="G161" s="82">
        <v>0</v>
      </c>
    </row>
    <row r="162" spans="1:7">
      <c r="A162" s="28"/>
      <c r="B162" s="209" t="s">
        <v>201</v>
      </c>
      <c r="C162" s="209"/>
      <c r="D162" s="209"/>
      <c r="E162" s="81">
        <v>0</v>
      </c>
      <c r="F162" s="81">
        <v>0</v>
      </c>
      <c r="G162" s="82">
        <v>0</v>
      </c>
    </row>
    <row r="163" spans="1:7">
      <c r="A163" s="28"/>
      <c r="B163" s="209" t="s">
        <v>202</v>
      </c>
      <c r="C163" s="209"/>
      <c r="D163" s="209"/>
      <c r="E163" s="81">
        <v>0</v>
      </c>
      <c r="F163" s="81">
        <v>0</v>
      </c>
      <c r="G163" s="82">
        <v>0</v>
      </c>
    </row>
    <row r="164" spans="1:7" ht="13.5" thickBot="1">
      <c r="A164" s="28"/>
      <c r="B164" s="207" t="s">
        <v>203</v>
      </c>
      <c r="C164" s="207"/>
      <c r="D164" s="207"/>
      <c r="E164" s="83">
        <v>0</v>
      </c>
      <c r="F164" s="83">
        <v>0</v>
      </c>
      <c r="G164" s="84">
        <v>0</v>
      </c>
    </row>
    <row r="165" spans="1:7" ht="13.5" thickTop="1">
      <c r="A165" s="28"/>
      <c r="B165" s="28"/>
      <c r="C165" s="28"/>
      <c r="D165" s="28"/>
      <c r="E165" s="88"/>
      <c r="F165" s="89"/>
      <c r="G165" s="90"/>
    </row>
    <row r="166" spans="1:7">
      <c r="A166" s="206" t="s">
        <v>204</v>
      </c>
      <c r="B166" s="206"/>
      <c r="C166" s="206"/>
      <c r="D166" s="206"/>
      <c r="E166" s="88"/>
      <c r="F166" s="89"/>
      <c r="G166" s="90"/>
    </row>
    <row r="167" spans="1:7">
      <c r="A167" s="28"/>
      <c r="B167" s="209" t="s">
        <v>84</v>
      </c>
      <c r="C167" s="209"/>
      <c r="D167" s="209"/>
      <c r="E167" s="81">
        <v>0</v>
      </c>
      <c r="F167" s="81">
        <v>0</v>
      </c>
      <c r="G167" s="82">
        <v>0</v>
      </c>
    </row>
    <row r="168" spans="1:7">
      <c r="A168" s="28"/>
      <c r="B168" s="209" t="s">
        <v>85</v>
      </c>
      <c r="C168" s="209"/>
      <c r="D168" s="209"/>
      <c r="E168" s="81">
        <v>0</v>
      </c>
      <c r="F168" s="81">
        <v>0</v>
      </c>
      <c r="G168" s="82">
        <v>0</v>
      </c>
    </row>
    <row r="169" spans="1:7">
      <c r="A169" s="28"/>
      <c r="B169" s="209" t="s">
        <v>86</v>
      </c>
      <c r="C169" s="209"/>
      <c r="D169" s="209"/>
      <c r="E169" s="81">
        <v>0</v>
      </c>
      <c r="F169" s="81">
        <v>0</v>
      </c>
      <c r="G169" s="82">
        <v>0</v>
      </c>
    </row>
    <row r="170" spans="1:7">
      <c r="A170" s="28"/>
      <c r="B170" s="209" t="s">
        <v>87</v>
      </c>
      <c r="C170" s="209"/>
      <c r="D170" s="209"/>
      <c r="E170" s="81">
        <v>1408</v>
      </c>
      <c r="F170" s="81">
        <v>1408</v>
      </c>
      <c r="G170" s="82">
        <v>2432</v>
      </c>
    </row>
    <row r="171" spans="1:7">
      <c r="A171" s="28"/>
      <c r="B171" s="209" t="s">
        <v>88</v>
      </c>
      <c r="C171" s="209"/>
      <c r="D171" s="209"/>
      <c r="E171" s="81">
        <v>239</v>
      </c>
      <c r="F171" s="81">
        <v>298</v>
      </c>
      <c r="G171" s="82">
        <v>480</v>
      </c>
    </row>
    <row r="172" spans="1:7">
      <c r="A172" s="28"/>
      <c r="B172" s="209" t="s">
        <v>112</v>
      </c>
      <c r="C172" s="209"/>
      <c r="D172" s="209"/>
      <c r="E172" s="81">
        <v>783</v>
      </c>
      <c r="F172" s="81">
        <v>957</v>
      </c>
      <c r="G172" s="82">
        <v>686</v>
      </c>
    </row>
    <row r="173" spans="1:7">
      <c r="A173" s="28"/>
      <c r="B173" s="209" t="s">
        <v>113</v>
      </c>
      <c r="C173" s="209"/>
      <c r="D173" s="209"/>
      <c r="E173" s="81">
        <v>-43</v>
      </c>
      <c r="F173" s="81">
        <v>-104</v>
      </c>
      <c r="G173" s="82">
        <v>-232</v>
      </c>
    </row>
    <row r="174" spans="1:7">
      <c r="A174" s="28"/>
      <c r="B174" s="207" t="s">
        <v>205</v>
      </c>
      <c r="C174" s="207"/>
      <c r="D174" s="207"/>
      <c r="E174" s="81">
        <v>2387</v>
      </c>
      <c r="F174" s="81">
        <v>2559</v>
      </c>
      <c r="G174" s="82">
        <v>3366</v>
      </c>
    </row>
    <row r="175" spans="1:7">
      <c r="A175" s="28"/>
      <c r="B175" s="28"/>
      <c r="C175" s="28"/>
      <c r="D175" s="28"/>
      <c r="E175" s="88"/>
      <c r="F175" s="89"/>
      <c r="G175" s="90"/>
    </row>
    <row r="176" spans="1:7" ht="13.5" thickBot="1">
      <c r="A176" s="212" t="s">
        <v>206</v>
      </c>
      <c r="B176" s="212"/>
      <c r="C176" s="212"/>
      <c r="D176" s="212"/>
      <c r="E176" s="99">
        <v>127688</v>
      </c>
      <c r="F176" s="100">
        <v>127860</v>
      </c>
      <c r="G176" s="101">
        <v>148317</v>
      </c>
    </row>
  </sheetData>
  <mergeCells count="159">
    <mergeCell ref="B163:D163"/>
    <mergeCell ref="B164:D164"/>
    <mergeCell ref="A140:D140"/>
    <mergeCell ref="B141:D141"/>
    <mergeCell ref="B142:D142"/>
    <mergeCell ref="B159:D159"/>
    <mergeCell ref="B158:D158"/>
    <mergeCell ref="A147:D147"/>
    <mergeCell ref="B153:D153"/>
    <mergeCell ref="E1:G1"/>
    <mergeCell ref="E2:G2"/>
    <mergeCell ref="E3:F3"/>
    <mergeCell ref="A7:D7"/>
    <mergeCell ref="A3:D6"/>
    <mergeCell ref="B114:D114"/>
    <mergeCell ref="B115:D115"/>
    <mergeCell ref="B116:D116"/>
    <mergeCell ref="A117:D117"/>
    <mergeCell ref="A108:D108"/>
    <mergeCell ref="B109:D109"/>
    <mergeCell ref="B96:D96"/>
    <mergeCell ref="B97:D97"/>
    <mergeCell ref="A99:D99"/>
    <mergeCell ref="B100:D100"/>
    <mergeCell ref="B101:D101"/>
    <mergeCell ref="B102:D102"/>
    <mergeCell ref="B94:D94"/>
    <mergeCell ref="B95:D95"/>
    <mergeCell ref="B106:D106"/>
    <mergeCell ref="B84:D84"/>
    <mergeCell ref="B85:D85"/>
    <mergeCell ref="B86:D86"/>
    <mergeCell ref="B87:D87"/>
    <mergeCell ref="A176:D176"/>
    <mergeCell ref="A80:D80"/>
    <mergeCell ref="B171:D171"/>
    <mergeCell ref="B172:D172"/>
    <mergeCell ref="B173:D173"/>
    <mergeCell ref="B174:D174"/>
    <mergeCell ref="B167:D167"/>
    <mergeCell ref="A157:D157"/>
    <mergeCell ref="B148:D148"/>
    <mergeCell ref="B122:D122"/>
    <mergeCell ref="B123:D123"/>
    <mergeCell ref="B124:D124"/>
    <mergeCell ref="B161:D161"/>
    <mergeCell ref="B162:D162"/>
    <mergeCell ref="A150:D150"/>
    <mergeCell ref="B151:D151"/>
    <mergeCell ref="B152:D152"/>
    <mergeCell ref="B168:D168"/>
    <mergeCell ref="B133:D133"/>
    <mergeCell ref="B127:D127"/>
    <mergeCell ref="B128:D128"/>
    <mergeCell ref="B129:D129"/>
    <mergeCell ref="B130:D130"/>
    <mergeCell ref="A166:D166"/>
    <mergeCell ref="B169:D169"/>
    <mergeCell ref="B170:D170"/>
    <mergeCell ref="B121:D121"/>
    <mergeCell ref="B110:D110"/>
    <mergeCell ref="B111:D111"/>
    <mergeCell ref="B112:D112"/>
    <mergeCell ref="B113:D113"/>
    <mergeCell ref="A126:D126"/>
    <mergeCell ref="B131:D131"/>
    <mergeCell ref="B132:D132"/>
    <mergeCell ref="B118:D118"/>
    <mergeCell ref="B119:D119"/>
    <mergeCell ref="B138:D138"/>
    <mergeCell ref="A135:D135"/>
    <mergeCell ref="B120:D120"/>
    <mergeCell ref="B154:D154"/>
    <mergeCell ref="A156:D156"/>
    <mergeCell ref="B149:D149"/>
    <mergeCell ref="B136:D136"/>
    <mergeCell ref="B137:D137"/>
    <mergeCell ref="A160:D160"/>
    <mergeCell ref="B143:D143"/>
    <mergeCell ref="A145:D145"/>
    <mergeCell ref="A146:D146"/>
    <mergeCell ref="B88:D88"/>
    <mergeCell ref="B89:D89"/>
    <mergeCell ref="A90:D90"/>
    <mergeCell ref="B91:D91"/>
    <mergeCell ref="B103:D103"/>
    <mergeCell ref="B104:D104"/>
    <mergeCell ref="B92:D92"/>
    <mergeCell ref="B93:D93"/>
    <mergeCell ref="B105:D105"/>
    <mergeCell ref="A81:D81"/>
    <mergeCell ref="B82:D82"/>
    <mergeCell ref="B83:D83"/>
    <mergeCell ref="B42:D42"/>
    <mergeCell ref="B54:D54"/>
    <mergeCell ref="A53:D53"/>
    <mergeCell ref="B65:D65"/>
    <mergeCell ref="B66:D66"/>
    <mergeCell ref="B67:D67"/>
    <mergeCell ref="B46:D46"/>
    <mergeCell ref="B50:D50"/>
    <mergeCell ref="B68:D68"/>
    <mergeCell ref="A44:D44"/>
    <mergeCell ref="B45:D45"/>
    <mergeCell ref="B55:D55"/>
    <mergeCell ref="B56:D56"/>
    <mergeCell ref="B63:D63"/>
    <mergeCell ref="B57:D57"/>
    <mergeCell ref="B64:D64"/>
    <mergeCell ref="A62:D62"/>
    <mergeCell ref="B58:D58"/>
    <mergeCell ref="B59:D59"/>
    <mergeCell ref="B60:D60"/>
    <mergeCell ref="B72:D72"/>
    <mergeCell ref="B78:D78"/>
    <mergeCell ref="B75:D75"/>
    <mergeCell ref="B69:D69"/>
    <mergeCell ref="A71:D71"/>
    <mergeCell ref="B76:D76"/>
    <mergeCell ref="B77:D77"/>
    <mergeCell ref="A8:D8"/>
    <mergeCell ref="B23:D23"/>
    <mergeCell ref="B24:D24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31:D31"/>
    <mergeCell ref="A26:D26"/>
    <mergeCell ref="B51:D51"/>
    <mergeCell ref="B41:D41"/>
    <mergeCell ref="B27:D27"/>
    <mergeCell ref="B73:D73"/>
    <mergeCell ref="B74:D74"/>
    <mergeCell ref="B52:D52"/>
    <mergeCell ref="B47:D47"/>
    <mergeCell ref="B48:D48"/>
    <mergeCell ref="B49:D49"/>
    <mergeCell ref="B36:D36"/>
    <mergeCell ref="B30:D30"/>
    <mergeCell ref="A35:D35"/>
    <mergeCell ref="B37:D37"/>
    <mergeCell ref="B38:D38"/>
    <mergeCell ref="B39:D39"/>
    <mergeCell ref="B40:D40"/>
    <mergeCell ref="B32:D32"/>
    <mergeCell ref="B28:D28"/>
    <mergeCell ref="B29:D29"/>
    <mergeCell ref="B33:D33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zoomScalePageLayoutView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42578125" style="1" customWidth="1"/>
    <col min="5" max="7" width="20.7109375" style="1" customWidth="1"/>
    <col min="8" max="16384" width="8.85546875" style="1"/>
  </cols>
  <sheetData>
    <row r="1" spans="1:7">
      <c r="A1" s="27" t="s">
        <v>243</v>
      </c>
      <c r="B1" s="8"/>
      <c r="C1" s="8"/>
      <c r="D1" s="8"/>
      <c r="E1" s="215" t="s">
        <v>114</v>
      </c>
      <c r="F1" s="216"/>
      <c r="G1" s="217"/>
    </row>
    <row r="2" spans="1:7">
      <c r="A2" s="29"/>
      <c r="B2" s="30"/>
      <c r="C2" s="30"/>
      <c r="D2" s="30"/>
      <c r="E2" s="218"/>
      <c r="F2" s="219"/>
      <c r="G2" s="220"/>
    </row>
    <row r="3" spans="1:7" ht="12.75" customHeight="1">
      <c r="A3" s="225" t="s">
        <v>142</v>
      </c>
      <c r="B3" s="225"/>
      <c r="C3" s="225"/>
      <c r="D3" s="226"/>
      <c r="E3" s="221" t="s">
        <v>241</v>
      </c>
      <c r="F3" s="222"/>
      <c r="G3" s="186" t="s">
        <v>242</v>
      </c>
    </row>
    <row r="4" spans="1:7">
      <c r="A4" s="225"/>
      <c r="B4" s="225"/>
      <c r="C4" s="225"/>
      <c r="D4" s="226"/>
      <c r="E4" s="73" t="s">
        <v>143</v>
      </c>
      <c r="F4" s="74" t="s">
        <v>144</v>
      </c>
      <c r="G4" s="187" t="s">
        <v>144</v>
      </c>
    </row>
    <row r="5" spans="1:7">
      <c r="A5" s="225"/>
      <c r="B5" s="225"/>
      <c r="C5" s="225"/>
      <c r="D5" s="226"/>
      <c r="E5" s="188" t="s">
        <v>145</v>
      </c>
      <c r="F5" s="189" t="s">
        <v>145</v>
      </c>
      <c r="G5" s="190" t="s">
        <v>145</v>
      </c>
    </row>
    <row r="6" spans="1:7" ht="13.5" thickBot="1">
      <c r="A6" s="225"/>
      <c r="B6" s="225"/>
      <c r="C6" s="225"/>
      <c r="D6" s="226"/>
      <c r="E6" s="191" t="s">
        <v>4</v>
      </c>
      <c r="F6" s="192" t="s">
        <v>4</v>
      </c>
      <c r="G6" s="193" t="s">
        <v>4</v>
      </c>
    </row>
    <row r="7" spans="1:7">
      <c r="A7" s="223"/>
      <c r="B7" s="224"/>
      <c r="C7" s="224"/>
      <c r="D7" s="224"/>
      <c r="E7" s="75"/>
      <c r="F7" s="76"/>
      <c r="G7" s="77"/>
    </row>
    <row r="8" spans="1:7">
      <c r="A8" s="206" t="s">
        <v>208</v>
      </c>
      <c r="B8" s="206"/>
      <c r="C8" s="206"/>
      <c r="D8" s="206"/>
      <c r="E8" s="78"/>
      <c r="F8" s="79"/>
      <c r="G8" s="80"/>
    </row>
    <row r="9" spans="1:7">
      <c r="A9" s="28"/>
      <c r="B9" s="209" t="s">
        <v>147</v>
      </c>
      <c r="C9" s="209"/>
      <c r="D9" s="209"/>
      <c r="E9" s="81">
        <v>440</v>
      </c>
      <c r="F9" s="81">
        <v>440</v>
      </c>
      <c r="G9" s="82">
        <v>319</v>
      </c>
    </row>
    <row r="10" spans="1:7">
      <c r="A10" s="28"/>
      <c r="B10" s="210" t="s">
        <v>148</v>
      </c>
      <c r="C10" s="210"/>
      <c r="D10" s="210"/>
      <c r="E10" s="81">
        <v>1278915</v>
      </c>
      <c r="F10" s="81">
        <v>1279515</v>
      </c>
      <c r="G10" s="82">
        <v>1082366</v>
      </c>
    </row>
    <row r="11" spans="1:7">
      <c r="A11" s="28"/>
      <c r="B11" s="208" t="s">
        <v>149</v>
      </c>
      <c r="C11" s="208"/>
      <c r="D11" s="208"/>
      <c r="E11" s="81">
        <v>214</v>
      </c>
      <c r="F11" s="81">
        <v>214</v>
      </c>
      <c r="G11" s="82">
        <v>0</v>
      </c>
    </row>
    <row r="12" spans="1:7">
      <c r="A12" s="28"/>
      <c r="B12" s="208" t="s">
        <v>150</v>
      </c>
      <c r="C12" s="208"/>
      <c r="D12" s="208"/>
      <c r="E12" s="81">
        <v>4093</v>
      </c>
      <c r="F12" s="81">
        <v>4368</v>
      </c>
      <c r="G12" s="82">
        <v>4397</v>
      </c>
    </row>
    <row r="13" spans="1:7">
      <c r="A13" s="28"/>
      <c r="B13" s="208" t="s">
        <v>151</v>
      </c>
      <c r="C13" s="208"/>
      <c r="D13" s="208"/>
      <c r="E13" s="81">
        <v>1612919</v>
      </c>
      <c r="F13" s="81">
        <v>1615687</v>
      </c>
      <c r="G13" s="82">
        <v>1791921</v>
      </c>
    </row>
    <row r="14" spans="1:7">
      <c r="A14" s="28"/>
      <c r="B14" s="208" t="s">
        <v>152</v>
      </c>
      <c r="C14" s="208"/>
      <c r="D14" s="208"/>
      <c r="E14" s="81">
        <v>0</v>
      </c>
      <c r="F14" s="81">
        <v>0</v>
      </c>
      <c r="G14" s="82">
        <v>0</v>
      </c>
    </row>
    <row r="15" spans="1:7" ht="13.5" thickBot="1">
      <c r="A15" s="28"/>
      <c r="B15" s="207" t="s">
        <v>209</v>
      </c>
      <c r="C15" s="207"/>
      <c r="D15" s="207"/>
      <c r="E15" s="83">
        <v>2896581</v>
      </c>
      <c r="F15" s="83">
        <v>2900224</v>
      </c>
      <c r="G15" s="84">
        <v>2879003</v>
      </c>
    </row>
    <row r="16" spans="1:7" ht="13.5" thickTop="1">
      <c r="A16" s="28"/>
      <c r="B16" s="211"/>
      <c r="C16" s="211"/>
      <c r="D16" s="211"/>
      <c r="E16" s="85"/>
      <c r="F16" s="86"/>
      <c r="G16" s="87"/>
    </row>
    <row r="17" spans="1:7">
      <c r="A17" s="206" t="s">
        <v>210</v>
      </c>
      <c r="B17" s="206"/>
      <c r="C17" s="206"/>
      <c r="D17" s="206"/>
      <c r="E17" s="78"/>
      <c r="F17" s="79"/>
      <c r="G17" s="80"/>
    </row>
    <row r="18" spans="1:7">
      <c r="A18" s="28"/>
      <c r="B18" s="209" t="s">
        <v>147</v>
      </c>
      <c r="C18" s="209"/>
      <c r="D18" s="209"/>
      <c r="E18" s="81">
        <v>440</v>
      </c>
      <c r="F18" s="81">
        <v>440</v>
      </c>
      <c r="G18" s="82">
        <v>1457</v>
      </c>
    </row>
    <row r="19" spans="1:7">
      <c r="A19" s="28"/>
      <c r="B19" s="210" t="s">
        <v>148</v>
      </c>
      <c r="C19" s="210"/>
      <c r="D19" s="210"/>
      <c r="E19" s="81">
        <v>1280589</v>
      </c>
      <c r="F19" s="81">
        <v>1281189</v>
      </c>
      <c r="G19" s="82">
        <v>1082361</v>
      </c>
    </row>
    <row r="20" spans="1:7">
      <c r="A20" s="28"/>
      <c r="B20" s="208" t="s">
        <v>149</v>
      </c>
      <c r="C20" s="208"/>
      <c r="D20" s="208"/>
      <c r="E20" s="81">
        <v>214</v>
      </c>
      <c r="F20" s="81">
        <v>214</v>
      </c>
      <c r="G20" s="82">
        <v>0</v>
      </c>
    </row>
    <row r="21" spans="1:7">
      <c r="A21" s="28"/>
      <c r="B21" s="208" t="s">
        <v>150</v>
      </c>
      <c r="C21" s="208"/>
      <c r="D21" s="208"/>
      <c r="E21" s="81">
        <v>4093</v>
      </c>
      <c r="F21" s="81">
        <v>4368</v>
      </c>
      <c r="G21" s="82">
        <v>4397</v>
      </c>
    </row>
    <row r="22" spans="1:7">
      <c r="A22" s="28"/>
      <c r="B22" s="208" t="s">
        <v>151</v>
      </c>
      <c r="C22" s="208"/>
      <c r="D22" s="208"/>
      <c r="E22" s="81">
        <v>1613873</v>
      </c>
      <c r="F22" s="81">
        <v>1616641</v>
      </c>
      <c r="G22" s="82">
        <v>1373938</v>
      </c>
    </row>
    <row r="23" spans="1:7">
      <c r="A23" s="28"/>
      <c r="B23" s="208" t="s">
        <v>152</v>
      </c>
      <c r="C23" s="208"/>
      <c r="D23" s="208"/>
      <c r="E23" s="81">
        <v>0</v>
      </c>
      <c r="F23" s="81">
        <v>0</v>
      </c>
      <c r="G23" s="82">
        <v>0</v>
      </c>
    </row>
    <row r="24" spans="1:7" ht="13.5" thickBot="1">
      <c r="A24" s="28"/>
      <c r="B24" s="207" t="s">
        <v>211</v>
      </c>
      <c r="C24" s="207"/>
      <c r="D24" s="207"/>
      <c r="E24" s="83">
        <v>2899209</v>
      </c>
      <c r="F24" s="83">
        <v>2902852</v>
      </c>
      <c r="G24" s="84">
        <v>2462153</v>
      </c>
    </row>
    <row r="25" spans="1:7" ht="13.5" thickTop="1">
      <c r="A25" s="28"/>
      <c r="B25" s="28"/>
      <c r="C25" s="28"/>
      <c r="D25" s="28"/>
      <c r="E25" s="88"/>
      <c r="F25" s="89"/>
      <c r="G25" s="90"/>
    </row>
    <row r="26" spans="1:7">
      <c r="A26" s="206" t="s">
        <v>212</v>
      </c>
      <c r="B26" s="206"/>
      <c r="C26" s="206"/>
      <c r="D26" s="206"/>
      <c r="E26" s="78"/>
      <c r="F26" s="79"/>
      <c r="G26" s="80"/>
    </row>
    <row r="27" spans="1:7">
      <c r="A27" s="28"/>
      <c r="B27" s="209" t="s">
        <v>147</v>
      </c>
      <c r="C27" s="209"/>
      <c r="D27" s="209"/>
      <c r="E27" s="81">
        <v>0</v>
      </c>
      <c r="F27" s="81">
        <v>0</v>
      </c>
      <c r="G27" s="82">
        <v>0</v>
      </c>
    </row>
    <row r="28" spans="1:7">
      <c r="A28" s="28"/>
      <c r="B28" s="210" t="s">
        <v>148</v>
      </c>
      <c r="C28" s="210"/>
      <c r="D28" s="210"/>
      <c r="E28" s="81">
        <v>0</v>
      </c>
      <c r="F28" s="81">
        <v>0</v>
      </c>
      <c r="G28" s="82">
        <v>5</v>
      </c>
    </row>
    <row r="29" spans="1:7">
      <c r="A29" s="28"/>
      <c r="B29" s="208" t="s">
        <v>149</v>
      </c>
      <c r="C29" s="208"/>
      <c r="D29" s="208"/>
      <c r="E29" s="81">
        <v>0</v>
      </c>
      <c r="F29" s="81">
        <v>0</v>
      </c>
      <c r="G29" s="82">
        <v>0</v>
      </c>
    </row>
    <row r="30" spans="1:7">
      <c r="A30" s="28"/>
      <c r="B30" s="208" t="s">
        <v>150</v>
      </c>
      <c r="C30" s="208"/>
      <c r="D30" s="208"/>
      <c r="E30" s="81">
        <v>0</v>
      </c>
      <c r="F30" s="81">
        <v>0</v>
      </c>
      <c r="G30" s="82">
        <v>0</v>
      </c>
    </row>
    <row r="31" spans="1:7">
      <c r="A31" s="28"/>
      <c r="B31" s="208" t="s">
        <v>151</v>
      </c>
      <c r="C31" s="208"/>
      <c r="D31" s="208"/>
      <c r="E31" s="81">
        <v>88477</v>
      </c>
      <c r="F31" s="81">
        <v>88477</v>
      </c>
      <c r="G31" s="82">
        <v>514870</v>
      </c>
    </row>
    <row r="32" spans="1:7">
      <c r="A32" s="28"/>
      <c r="B32" s="208" t="s">
        <v>152</v>
      </c>
      <c r="C32" s="208"/>
      <c r="D32" s="208"/>
      <c r="E32" s="81">
        <v>0</v>
      </c>
      <c r="F32" s="81">
        <v>0</v>
      </c>
      <c r="G32" s="82">
        <v>0</v>
      </c>
    </row>
    <row r="33" spans="1:7" ht="13.5" thickBot="1">
      <c r="A33" s="28"/>
      <c r="B33" s="207" t="s">
        <v>213</v>
      </c>
      <c r="C33" s="207"/>
      <c r="D33" s="207"/>
      <c r="E33" s="83">
        <v>88477</v>
      </c>
      <c r="F33" s="83">
        <v>88477</v>
      </c>
      <c r="G33" s="84">
        <v>514875</v>
      </c>
    </row>
    <row r="34" spans="1:7" ht="13.5" thickTop="1">
      <c r="A34" s="28"/>
      <c r="B34" s="28"/>
      <c r="C34" s="28"/>
      <c r="D34" s="28"/>
      <c r="E34" s="88"/>
      <c r="F34" s="89"/>
      <c r="G34" s="90"/>
    </row>
    <row r="35" spans="1:7">
      <c r="A35" s="206" t="s">
        <v>214</v>
      </c>
      <c r="B35" s="206"/>
      <c r="C35" s="206"/>
      <c r="D35" s="206"/>
      <c r="E35" s="78"/>
      <c r="F35" s="79"/>
      <c r="G35" s="80"/>
    </row>
    <row r="36" spans="1:7">
      <c r="A36" s="28"/>
      <c r="B36" s="209" t="s">
        <v>147</v>
      </c>
      <c r="C36" s="209"/>
      <c r="D36" s="209"/>
      <c r="E36" s="81">
        <v>1953</v>
      </c>
      <c r="F36" s="81">
        <v>1953</v>
      </c>
      <c r="G36" s="82">
        <v>770</v>
      </c>
    </row>
    <row r="37" spans="1:7">
      <c r="A37" s="28"/>
      <c r="B37" s="210" t="s">
        <v>148</v>
      </c>
      <c r="C37" s="210"/>
      <c r="D37" s="210"/>
      <c r="E37" s="81">
        <v>91116</v>
      </c>
      <c r="F37" s="81">
        <v>92936</v>
      </c>
      <c r="G37" s="82">
        <v>102662</v>
      </c>
    </row>
    <row r="38" spans="1:7">
      <c r="A38" s="28"/>
      <c r="B38" s="208" t="s">
        <v>149</v>
      </c>
      <c r="C38" s="208"/>
      <c r="D38" s="208"/>
      <c r="E38" s="81">
        <v>949</v>
      </c>
      <c r="F38" s="81">
        <v>949</v>
      </c>
      <c r="G38" s="82">
        <v>0</v>
      </c>
    </row>
    <row r="39" spans="1:7">
      <c r="A39" s="28"/>
      <c r="B39" s="208" t="s">
        <v>150</v>
      </c>
      <c r="C39" s="208"/>
      <c r="D39" s="208"/>
      <c r="E39" s="81">
        <v>14512</v>
      </c>
      <c r="F39" s="81">
        <v>15582</v>
      </c>
      <c r="G39" s="82">
        <v>12737</v>
      </c>
    </row>
    <row r="40" spans="1:7">
      <c r="A40" s="28"/>
      <c r="B40" s="208" t="s">
        <v>151</v>
      </c>
      <c r="C40" s="208"/>
      <c r="D40" s="208"/>
      <c r="E40" s="81">
        <v>443829</v>
      </c>
      <c r="F40" s="81">
        <v>451296</v>
      </c>
      <c r="G40" s="82">
        <v>310747</v>
      </c>
    </row>
    <row r="41" spans="1:7">
      <c r="A41" s="28"/>
      <c r="B41" s="208" t="s">
        <v>152</v>
      </c>
      <c r="C41" s="208"/>
      <c r="D41" s="208"/>
      <c r="E41" s="81">
        <v>0</v>
      </c>
      <c r="F41" s="81">
        <v>0</v>
      </c>
      <c r="G41" s="82">
        <v>0</v>
      </c>
    </row>
    <row r="42" spans="1:7" ht="13.5" thickBot="1">
      <c r="A42" s="28"/>
      <c r="B42" s="207" t="s">
        <v>215</v>
      </c>
      <c r="C42" s="207"/>
      <c r="D42" s="207"/>
      <c r="E42" s="83">
        <v>552359</v>
      </c>
      <c r="F42" s="83">
        <v>562716</v>
      </c>
      <c r="G42" s="84">
        <v>426916</v>
      </c>
    </row>
    <row r="43" spans="1:7" ht="13.5" thickTop="1">
      <c r="A43" s="28"/>
      <c r="B43" s="28"/>
      <c r="C43" s="28"/>
      <c r="D43" s="28"/>
      <c r="E43" s="88"/>
      <c r="F43" s="89"/>
      <c r="G43" s="90"/>
    </row>
    <row r="44" spans="1:7">
      <c r="A44" s="206" t="s">
        <v>216</v>
      </c>
      <c r="B44" s="206"/>
      <c r="C44" s="206"/>
      <c r="D44" s="206"/>
      <c r="E44" s="78"/>
      <c r="F44" s="79"/>
      <c r="G44" s="80"/>
    </row>
    <row r="45" spans="1:7">
      <c r="A45" s="28"/>
      <c r="B45" s="209" t="s">
        <v>147</v>
      </c>
      <c r="C45" s="209"/>
      <c r="D45" s="209"/>
      <c r="E45" s="81">
        <v>1953</v>
      </c>
      <c r="F45" s="81">
        <v>1953</v>
      </c>
      <c r="G45" s="82">
        <v>26243</v>
      </c>
    </row>
    <row r="46" spans="1:7">
      <c r="A46" s="28"/>
      <c r="B46" s="210" t="s">
        <v>148</v>
      </c>
      <c r="C46" s="210"/>
      <c r="D46" s="210"/>
      <c r="E46" s="81">
        <v>128592</v>
      </c>
      <c r="F46" s="81">
        <v>130412</v>
      </c>
      <c r="G46" s="82">
        <v>102639</v>
      </c>
    </row>
    <row r="47" spans="1:7">
      <c r="A47" s="28"/>
      <c r="B47" s="208" t="s">
        <v>149</v>
      </c>
      <c r="C47" s="208"/>
      <c r="D47" s="208"/>
      <c r="E47" s="81">
        <v>949</v>
      </c>
      <c r="F47" s="81">
        <v>949</v>
      </c>
      <c r="G47" s="82">
        <v>0</v>
      </c>
    </row>
    <row r="48" spans="1:7">
      <c r="A48" s="28"/>
      <c r="B48" s="208" t="s">
        <v>150</v>
      </c>
      <c r="C48" s="208"/>
      <c r="D48" s="208"/>
      <c r="E48" s="81">
        <v>14512</v>
      </c>
      <c r="F48" s="81">
        <v>15582</v>
      </c>
      <c r="G48" s="82">
        <v>12737</v>
      </c>
    </row>
    <row r="49" spans="1:7">
      <c r="A49" s="28"/>
      <c r="B49" s="208" t="s">
        <v>151</v>
      </c>
      <c r="C49" s="208"/>
      <c r="D49" s="208"/>
      <c r="E49" s="81">
        <v>540966</v>
      </c>
      <c r="F49" s="81">
        <v>548433</v>
      </c>
      <c r="G49" s="82">
        <v>403564</v>
      </c>
    </row>
    <row r="50" spans="1:7">
      <c r="A50" s="28"/>
      <c r="B50" s="208" t="s">
        <v>152</v>
      </c>
      <c r="C50" s="208"/>
      <c r="D50" s="208"/>
      <c r="E50" s="81">
        <v>0</v>
      </c>
      <c r="F50" s="81">
        <v>0</v>
      </c>
      <c r="G50" s="82">
        <v>0</v>
      </c>
    </row>
    <row r="51" spans="1:7" ht="13.5" thickBot="1">
      <c r="A51" s="28"/>
      <c r="B51" s="207" t="s">
        <v>217</v>
      </c>
      <c r="C51" s="207"/>
      <c r="D51" s="207"/>
      <c r="E51" s="83">
        <v>686972</v>
      </c>
      <c r="F51" s="83">
        <v>697329</v>
      </c>
      <c r="G51" s="84">
        <v>545183</v>
      </c>
    </row>
    <row r="52" spans="1:7" ht="13.5" thickTop="1">
      <c r="A52" s="28"/>
      <c r="B52" s="211"/>
      <c r="C52" s="211"/>
      <c r="D52" s="211"/>
      <c r="E52" s="85"/>
      <c r="F52" s="86"/>
      <c r="G52" s="87"/>
    </row>
    <row r="53" spans="1:7">
      <c r="A53" s="206" t="s">
        <v>218</v>
      </c>
      <c r="B53" s="206"/>
      <c r="C53" s="206"/>
      <c r="D53" s="206"/>
      <c r="E53" s="78"/>
      <c r="F53" s="79"/>
      <c r="G53" s="80"/>
    </row>
    <row r="54" spans="1:7">
      <c r="A54" s="28"/>
      <c r="B54" s="209" t="s">
        <v>147</v>
      </c>
      <c r="C54" s="209"/>
      <c r="D54" s="209"/>
      <c r="E54" s="81">
        <v>0</v>
      </c>
      <c r="F54" s="81">
        <v>0</v>
      </c>
      <c r="G54" s="82">
        <v>0</v>
      </c>
    </row>
    <row r="55" spans="1:7">
      <c r="A55" s="28"/>
      <c r="B55" s="210" t="s">
        <v>148</v>
      </c>
      <c r="C55" s="210"/>
      <c r="D55" s="210"/>
      <c r="E55" s="81">
        <v>0</v>
      </c>
      <c r="F55" s="81">
        <v>0</v>
      </c>
      <c r="G55" s="82">
        <v>23</v>
      </c>
    </row>
    <row r="56" spans="1:7">
      <c r="A56" s="28"/>
      <c r="B56" s="208" t="s">
        <v>149</v>
      </c>
      <c r="C56" s="208"/>
      <c r="D56" s="208"/>
      <c r="E56" s="81">
        <v>0</v>
      </c>
      <c r="F56" s="81">
        <v>0</v>
      </c>
      <c r="G56" s="82">
        <v>0</v>
      </c>
    </row>
    <row r="57" spans="1:7">
      <c r="A57" s="28"/>
      <c r="B57" s="208" t="s">
        <v>150</v>
      </c>
      <c r="C57" s="208"/>
      <c r="D57" s="208"/>
      <c r="E57" s="81">
        <v>0</v>
      </c>
      <c r="F57" s="81">
        <v>0</v>
      </c>
      <c r="G57" s="82">
        <v>0</v>
      </c>
    </row>
    <row r="58" spans="1:7">
      <c r="A58" s="28"/>
      <c r="B58" s="208" t="s">
        <v>151</v>
      </c>
      <c r="C58" s="208"/>
      <c r="D58" s="208"/>
      <c r="E58" s="81">
        <v>1886</v>
      </c>
      <c r="F58" s="81">
        <v>1886</v>
      </c>
      <c r="G58" s="82">
        <v>14462</v>
      </c>
    </row>
    <row r="59" spans="1:7">
      <c r="A59" s="28"/>
      <c r="B59" s="208" t="s">
        <v>152</v>
      </c>
      <c r="C59" s="208"/>
      <c r="D59" s="208"/>
      <c r="E59" s="81">
        <v>0</v>
      </c>
      <c r="F59" s="81">
        <v>0</v>
      </c>
      <c r="G59" s="82">
        <v>0</v>
      </c>
    </row>
    <row r="60" spans="1:7" ht="13.5" thickBot="1">
      <c r="A60" s="28"/>
      <c r="B60" s="207" t="s">
        <v>219</v>
      </c>
      <c r="C60" s="207"/>
      <c r="D60" s="207"/>
      <c r="E60" s="83">
        <v>1886</v>
      </c>
      <c r="F60" s="83">
        <v>1886</v>
      </c>
      <c r="G60" s="84">
        <v>14485</v>
      </c>
    </row>
    <row r="61" spans="1:7" ht="13.5" thickTop="1"/>
  </sheetData>
  <mergeCells count="55">
    <mergeCell ref="A3:D6"/>
    <mergeCell ref="A8:D8"/>
    <mergeCell ref="B16:D16"/>
    <mergeCell ref="A17:D17"/>
    <mergeCell ref="E1:G1"/>
    <mergeCell ref="E2:G2"/>
    <mergeCell ref="E3:F3"/>
    <mergeCell ref="B13:D13"/>
    <mergeCell ref="B14:D14"/>
    <mergeCell ref="B15:D15"/>
    <mergeCell ref="B19:D19"/>
    <mergeCell ref="A7:D7"/>
    <mergeCell ref="B12:D12"/>
    <mergeCell ref="B11:D11"/>
    <mergeCell ref="B9:D9"/>
    <mergeCell ref="B10:D10"/>
    <mergeCell ref="B18:D18"/>
    <mergeCell ref="B32:D32"/>
    <mergeCell ref="B45:D45"/>
    <mergeCell ref="B24:D24"/>
    <mergeCell ref="A26:D26"/>
    <mergeCell ref="B20:D20"/>
    <mergeCell ref="B21:D21"/>
    <mergeCell ref="B22:D22"/>
    <mergeCell ref="B23:D23"/>
    <mergeCell ref="B27:D27"/>
    <mergeCell ref="B36:D36"/>
    <mergeCell ref="B29:D29"/>
    <mergeCell ref="B30:D30"/>
    <mergeCell ref="B28:D28"/>
    <mergeCell ref="B31:D31"/>
    <mergeCell ref="B52:D52"/>
    <mergeCell ref="B47:D47"/>
    <mergeCell ref="B37:D37"/>
    <mergeCell ref="B38:D38"/>
    <mergeCell ref="B39:D39"/>
    <mergeCell ref="B40:D40"/>
    <mergeCell ref="B41:D41"/>
    <mergeCell ref="B46:D46"/>
    <mergeCell ref="A53:D53"/>
    <mergeCell ref="B60:D60"/>
    <mergeCell ref="B33:D33"/>
    <mergeCell ref="B51:D51"/>
    <mergeCell ref="B59:D59"/>
    <mergeCell ref="B50:D50"/>
    <mergeCell ref="B54:D54"/>
    <mergeCell ref="B55:D55"/>
    <mergeCell ref="B56:D56"/>
    <mergeCell ref="B57:D57"/>
    <mergeCell ref="B58:D58"/>
    <mergeCell ref="B48:D48"/>
    <mergeCell ref="B49:D49"/>
    <mergeCell ref="A35:D35"/>
    <mergeCell ref="B42:D42"/>
    <mergeCell ref="A44:D44"/>
  </mergeCells>
  <phoneticPr fontId="15" type="noConversion"/>
  <pageMargins left="0.75" right="0.75" top="1" bottom="1" header="0.5" footer="0.5"/>
  <pageSetup paperSize="9" scale="72" fitToHeight="0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26A64A-A1C1-444C-B577-F71E96181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FFDD68-1F64-457C-A252-953C7EB45C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FB8E52-83A7-43B6-B966-1EA14C2A38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A</vt:lpstr>
      <vt:lpstr>Form B</vt:lpstr>
      <vt:lpstr>Form C</vt:lpstr>
      <vt:lpstr>Form A Reinsurers</vt:lpstr>
      <vt:lpstr>Form C Reinsurers</vt:lpstr>
      <vt:lpstr>'Form A Reinsurers'!Print_Area</vt:lpstr>
      <vt:lpstr>'Form C Reinsurers'!Print_Area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